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Ջուր-1\Ծավալաթերթ\"/>
    </mc:Choice>
  </mc:AlternateContent>
  <bookViews>
    <workbookView xWindow="0" yWindow="0" windowWidth="20490" windowHeight="7755" firstSheet="3" activeTab="3"/>
  </bookViews>
  <sheets>
    <sheet name="Բացատրագիր" sheetId="2" state="hidden" r:id="rId1"/>
    <sheet name="1-1" sheetId="9" state="hidden" r:id="rId2"/>
    <sheet name="Ամփոփ" sheetId="3" state="hidden" r:id="rId3"/>
    <sheet name="Ծավալաթերթ" sheetId="4" r:id="rId4"/>
    <sheet name="%-ային" sheetId="5" r:id="rId5"/>
  </sheets>
  <definedNames>
    <definedName name="À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5" l="1"/>
  <c r="F30" i="5" s="1"/>
  <c r="F82" i="5"/>
  <c r="F90" i="5"/>
  <c r="F103" i="5"/>
  <c r="F107" i="5"/>
  <c r="F58" i="5"/>
  <c r="F29" i="5"/>
  <c r="D106" i="5"/>
  <c r="D94" i="5"/>
  <c r="D85" i="5"/>
  <c r="D61" i="5"/>
  <c r="D53" i="5"/>
  <c r="D52" i="5"/>
  <c r="D51" i="5"/>
  <c r="D33" i="5"/>
  <c r="D96" i="4"/>
  <c r="D86" i="4"/>
  <c r="D79" i="4"/>
  <c r="D57" i="4"/>
  <c r="D51" i="4"/>
  <c r="D50" i="4"/>
  <c r="D49" i="4"/>
  <c r="D31" i="4"/>
  <c r="O94" i="9"/>
  <c r="Q94" i="9" s="1"/>
  <c r="O93" i="9"/>
  <c r="Q93" i="9" s="1"/>
  <c r="O92" i="9"/>
  <c r="Q92" i="9" s="1"/>
  <c r="O91" i="9"/>
  <c r="Q91" i="9" s="1"/>
  <c r="O90" i="9"/>
  <c r="Q90" i="9" s="1"/>
  <c r="O89" i="9"/>
  <c r="P89" i="9" s="1"/>
  <c r="R89" i="9" s="1"/>
  <c r="E88" i="9"/>
  <c r="E98" i="9"/>
  <c r="E81" i="9"/>
  <c r="I81" i="9"/>
  <c r="H81" i="9"/>
  <c r="E59" i="9"/>
  <c r="E50" i="9"/>
  <c r="E48" i="9"/>
  <c r="E49" i="9"/>
  <c r="O43" i="9"/>
  <c r="Q43" i="9" s="1"/>
  <c r="E30" i="9"/>
  <c r="O36" i="9"/>
  <c r="Q36" i="9" s="1"/>
  <c r="I36" i="9"/>
  <c r="H36" i="9"/>
  <c r="O35" i="9"/>
  <c r="Q35" i="9" s="1"/>
  <c r="O34" i="9"/>
  <c r="Q34" i="9" s="1"/>
  <c r="I34" i="9"/>
  <c r="H34" i="9"/>
  <c r="I30" i="9"/>
  <c r="H30" i="9"/>
  <c r="P30" i="9" s="1"/>
  <c r="O32" i="9"/>
  <c r="Q32" i="9" s="1"/>
  <c r="O57" i="9"/>
  <c r="Q57" i="9" s="1"/>
  <c r="I57" i="9"/>
  <c r="H57" i="9"/>
  <c r="F104" i="5" l="1"/>
  <c r="F91" i="5"/>
  <c r="F83" i="5"/>
  <c r="F59" i="5"/>
  <c r="P94" i="9"/>
  <c r="R94" i="9" s="1"/>
  <c r="Q89" i="9"/>
  <c r="P93" i="9"/>
  <c r="R93" i="9" s="1"/>
  <c r="P92" i="9"/>
  <c r="R92" i="9" s="1"/>
  <c r="P91" i="9"/>
  <c r="R91" i="9" s="1"/>
  <c r="P90" i="9"/>
  <c r="R90" i="9" s="1"/>
  <c r="P34" i="9"/>
  <c r="R34" i="9" s="1"/>
  <c r="P81" i="9"/>
  <c r="R81" i="9" s="1"/>
  <c r="P43" i="9"/>
  <c r="R43" i="9" s="1"/>
  <c r="P36" i="9"/>
  <c r="R36" i="9" s="1"/>
  <c r="P35" i="9"/>
  <c r="R35" i="9" s="1"/>
  <c r="R30" i="9"/>
  <c r="P32" i="9"/>
  <c r="R32" i="9" s="1"/>
  <c r="P57" i="9"/>
  <c r="R57" i="9" s="1"/>
  <c r="O85" i="9" l="1"/>
  <c r="Q85" i="9" s="1"/>
  <c r="I85" i="9"/>
  <c r="H85" i="9"/>
  <c r="O84" i="9"/>
  <c r="Q84" i="9" s="1"/>
  <c r="I84" i="9"/>
  <c r="H84" i="9"/>
  <c r="O83" i="9"/>
  <c r="Q83" i="9" s="1"/>
  <c r="O82" i="9"/>
  <c r="Q82" i="9" s="1"/>
  <c r="O79" i="9"/>
  <c r="P79" i="9" s="1"/>
  <c r="R79" i="9" s="1"/>
  <c r="P84" i="9" l="1"/>
  <c r="R84" i="9" s="1"/>
  <c r="P85" i="9"/>
  <c r="R85" i="9" s="1"/>
  <c r="P83" i="9"/>
  <c r="R83" i="9" s="1"/>
  <c r="P82" i="9"/>
  <c r="R82" i="9" s="1"/>
  <c r="Q79" i="9"/>
  <c r="O78" i="9" l="1"/>
  <c r="Q78" i="9" s="1"/>
  <c r="O77" i="9"/>
  <c r="Q77" i="9" s="1"/>
  <c r="O75" i="9"/>
  <c r="Q75" i="9" s="1"/>
  <c r="O76" i="9"/>
  <c r="P76" i="9" s="1"/>
  <c r="R76" i="9" s="1"/>
  <c r="O74" i="9"/>
  <c r="P74" i="9" s="1"/>
  <c r="R74" i="9" s="1"/>
  <c r="O73" i="9"/>
  <c r="Q73" i="9" s="1"/>
  <c r="O72" i="9"/>
  <c r="P72" i="9" s="1"/>
  <c r="R72" i="9" s="1"/>
  <c r="O71" i="9"/>
  <c r="Q71" i="9" s="1"/>
  <c r="O70" i="9"/>
  <c r="Q70" i="9" s="1"/>
  <c r="O69" i="9"/>
  <c r="Q69" i="9" s="1"/>
  <c r="O68" i="9"/>
  <c r="Q68" i="9" s="1"/>
  <c r="O67" i="9"/>
  <c r="Q67" i="9" s="1"/>
  <c r="O66" i="9"/>
  <c r="Q66" i="9" s="1"/>
  <c r="O65" i="9"/>
  <c r="Q65" i="9" s="1"/>
  <c r="O64" i="9"/>
  <c r="Q64" i="9" s="1"/>
  <c r="O63" i="9"/>
  <c r="Q63" i="9" s="1"/>
  <c r="O62" i="9"/>
  <c r="P62" i="9" s="1"/>
  <c r="R62" i="9" s="1"/>
  <c r="O61" i="9"/>
  <c r="Q61" i="9" s="1"/>
  <c r="P73" i="9" l="1"/>
  <c r="R73" i="9" s="1"/>
  <c r="Q74" i="9"/>
  <c r="P78" i="9"/>
  <c r="R78" i="9" s="1"/>
  <c r="P77" i="9"/>
  <c r="R77" i="9" s="1"/>
  <c r="P75" i="9"/>
  <c r="R75" i="9" s="1"/>
  <c r="Q76" i="9"/>
  <c r="Q72" i="9"/>
  <c r="P71" i="9"/>
  <c r="R71" i="9" s="1"/>
  <c r="P70" i="9"/>
  <c r="R70" i="9" s="1"/>
  <c r="P69" i="9"/>
  <c r="R69" i="9" s="1"/>
  <c r="P68" i="9"/>
  <c r="R68" i="9" s="1"/>
  <c r="P67" i="9"/>
  <c r="R67" i="9" s="1"/>
  <c r="P66" i="9"/>
  <c r="R66" i="9" s="1"/>
  <c r="P65" i="9"/>
  <c r="R65" i="9" s="1"/>
  <c r="P64" i="9"/>
  <c r="R64" i="9" s="1"/>
  <c r="P63" i="9"/>
  <c r="R63" i="9" s="1"/>
  <c r="Q62" i="9"/>
  <c r="P61" i="9"/>
  <c r="R61" i="9" s="1"/>
  <c r="O60" i="9" l="1"/>
  <c r="Q60" i="9" s="1"/>
  <c r="P60" i="9" l="1"/>
  <c r="R60" i="9" s="1"/>
  <c r="O55" i="9" l="1"/>
  <c r="Q55" i="9" s="1"/>
  <c r="I55" i="9"/>
  <c r="H55" i="9"/>
  <c r="O52" i="9"/>
  <c r="Q52" i="9" s="1"/>
  <c r="I52" i="9"/>
  <c r="H52" i="9"/>
  <c r="O51" i="9"/>
  <c r="Q51" i="9" s="1"/>
  <c r="O50" i="9"/>
  <c r="O49" i="9"/>
  <c r="O48" i="9"/>
  <c r="O47" i="9"/>
  <c r="Q47" i="9" s="1"/>
  <c r="I47" i="9"/>
  <c r="H47" i="9"/>
  <c r="O46" i="9"/>
  <c r="Q46" i="9" s="1"/>
  <c r="I46" i="9"/>
  <c r="H46" i="9"/>
  <c r="O45" i="9"/>
  <c r="Q45" i="9" s="1"/>
  <c r="O44" i="9"/>
  <c r="Q44" i="9" s="1"/>
  <c r="O42" i="9"/>
  <c r="Q42" i="9" s="1"/>
  <c r="O41" i="9"/>
  <c r="Q41" i="9" s="1"/>
  <c r="O40" i="9"/>
  <c r="Q40" i="9" s="1"/>
  <c r="O39" i="9"/>
  <c r="Q39" i="9" s="1"/>
  <c r="I39" i="9"/>
  <c r="H39" i="9"/>
  <c r="O38" i="9"/>
  <c r="Q38" i="9" s="1"/>
  <c r="O37" i="9"/>
  <c r="Q37" i="9" s="1"/>
  <c r="I37" i="9"/>
  <c r="H37" i="9"/>
  <c r="O33" i="9"/>
  <c r="Q33" i="9" s="1"/>
  <c r="I33" i="9"/>
  <c r="H33" i="9"/>
  <c r="O29" i="9"/>
  <c r="Q29" i="9" s="1"/>
  <c r="I29" i="9"/>
  <c r="H29" i="9"/>
  <c r="O31" i="9"/>
  <c r="Q31" i="9" s="1"/>
  <c r="O24" i="9"/>
  <c r="Q24" i="9" s="1"/>
  <c r="I24" i="9"/>
  <c r="H24" i="9"/>
  <c r="P52" i="9" l="1"/>
  <c r="R52" i="9" s="1"/>
  <c r="P55" i="9"/>
  <c r="R55" i="9" s="1"/>
  <c r="P46" i="9"/>
  <c r="R46" i="9" s="1"/>
  <c r="P47" i="9"/>
  <c r="R47" i="9" s="1"/>
  <c r="Q48" i="9"/>
  <c r="Q49" i="9"/>
  <c r="Q50" i="9"/>
  <c r="P51" i="9"/>
  <c r="R51" i="9" s="1"/>
  <c r="P40" i="9"/>
  <c r="R40" i="9" s="1"/>
  <c r="P45" i="9"/>
  <c r="R45" i="9" s="1"/>
  <c r="P48" i="9"/>
  <c r="R48" i="9" s="1"/>
  <c r="P41" i="9"/>
  <c r="R41" i="9" s="1"/>
  <c r="P49" i="9"/>
  <c r="R49" i="9" s="1"/>
  <c r="P42" i="9"/>
  <c r="R42" i="9" s="1"/>
  <c r="P50" i="9"/>
  <c r="R50" i="9" s="1"/>
  <c r="P44" i="9"/>
  <c r="R44" i="9" s="1"/>
  <c r="P39" i="9"/>
  <c r="R39" i="9" s="1"/>
  <c r="P37" i="9"/>
  <c r="R37" i="9" s="1"/>
  <c r="P38" i="9"/>
  <c r="R38" i="9" s="1"/>
  <c r="P29" i="9"/>
  <c r="R29" i="9" s="1"/>
  <c r="P33" i="9"/>
  <c r="R33" i="9" s="1"/>
  <c r="P31" i="9"/>
  <c r="R31" i="9" s="1"/>
  <c r="P24" i="9"/>
  <c r="R24" i="9" s="1"/>
  <c r="O21" i="9" l="1"/>
  <c r="Q21" i="9" s="1"/>
  <c r="I21" i="9"/>
  <c r="H21" i="9"/>
  <c r="I11" i="9"/>
  <c r="H11" i="9"/>
  <c r="P11" i="9" l="1"/>
  <c r="R11" i="9" s="1"/>
  <c r="P21" i="9"/>
  <c r="R21" i="9" s="1"/>
  <c r="I88" i="9"/>
  <c r="H88" i="9"/>
  <c r="O87" i="9"/>
  <c r="Q87" i="9" s="1"/>
  <c r="I87" i="9"/>
  <c r="H87" i="9"/>
  <c r="O95" i="9"/>
  <c r="Q95" i="9" s="1"/>
  <c r="I95" i="9"/>
  <c r="H95" i="9"/>
  <c r="O96" i="9"/>
  <c r="Q96" i="9" s="1"/>
  <c r="O98" i="9"/>
  <c r="I98" i="9"/>
  <c r="H98" i="9"/>
  <c r="H59" i="9"/>
  <c r="I59" i="9"/>
  <c r="I20" i="9"/>
  <c r="P20" i="9" s="1"/>
  <c r="R20" i="9" s="1"/>
  <c r="O27" i="9"/>
  <c r="P27" i="9" s="1"/>
  <c r="R27" i="9" s="1"/>
  <c r="O26" i="9"/>
  <c r="H26" i="9"/>
  <c r="O22" i="9"/>
  <c r="Q22" i="9" s="1"/>
  <c r="I22" i="9"/>
  <c r="H22" i="9"/>
  <c r="O25" i="9"/>
  <c r="Q25" i="9" s="1"/>
  <c r="I25" i="9"/>
  <c r="H25" i="9"/>
  <c r="O23" i="9"/>
  <c r="Q23" i="9" s="1"/>
  <c r="I23" i="9"/>
  <c r="H23" i="9"/>
  <c r="H14" i="9"/>
  <c r="P14" i="9" s="1"/>
  <c r="R14" i="9" s="1"/>
  <c r="I13" i="9"/>
  <c r="H13" i="9"/>
  <c r="I12" i="9"/>
  <c r="H12" i="9"/>
  <c r="Q98" i="9" l="1"/>
  <c r="P88" i="9"/>
  <c r="R88" i="9" s="1"/>
  <c r="P87" i="9"/>
  <c r="R87" i="9" s="1"/>
  <c r="P98" i="9"/>
  <c r="R98" i="9" s="1"/>
  <c r="P95" i="9"/>
  <c r="R95" i="9" s="1"/>
  <c r="P96" i="9"/>
  <c r="R96" i="9" s="1"/>
  <c r="P59" i="9"/>
  <c r="R59" i="9" s="1"/>
  <c r="P26" i="9"/>
  <c r="R26" i="9" s="1"/>
  <c r="P25" i="9"/>
  <c r="R25" i="9" s="1"/>
  <c r="P22" i="9"/>
  <c r="R22" i="9" s="1"/>
  <c r="P23" i="9"/>
  <c r="R23" i="9" s="1"/>
  <c r="Q27" i="9"/>
  <c r="P12" i="9"/>
  <c r="R12" i="9" s="1"/>
  <c r="Q26" i="9"/>
  <c r="P13" i="9"/>
  <c r="R13" i="9" s="1"/>
  <c r="I19" i="9" l="1"/>
  <c r="H19" i="9"/>
  <c r="H18" i="9"/>
  <c r="P18" i="9" s="1"/>
  <c r="R18" i="9" s="1"/>
  <c r="I17" i="9"/>
  <c r="P17" i="9" s="1"/>
  <c r="R17" i="9" s="1"/>
  <c r="O16" i="9"/>
  <c r="Q16" i="9" s="1"/>
  <c r="H16" i="9"/>
  <c r="O15" i="9"/>
  <c r="Q15" i="9" s="1"/>
  <c r="H15" i="9"/>
  <c r="I10" i="9"/>
  <c r="H10" i="9"/>
  <c r="P19" i="9" l="1"/>
  <c r="R19" i="9" s="1"/>
  <c r="P15" i="9"/>
  <c r="R15" i="9" s="1"/>
  <c r="P16" i="9"/>
  <c r="R16" i="9" s="1"/>
  <c r="P10" i="9"/>
  <c r="R10" i="9" s="1"/>
  <c r="R99" i="9" l="1"/>
  <c r="R100" i="9" s="1"/>
  <c r="R101" i="9" s="1"/>
  <c r="R102" i="9" l="1"/>
  <c r="R103" i="9" s="1"/>
  <c r="D8" i="3" s="1"/>
  <c r="F110" i="5" l="1"/>
  <c r="F111" i="5" s="1"/>
  <c r="F108" i="5"/>
  <c r="F98" i="4"/>
  <c r="F99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0" i="3" l="1"/>
  <c r="H20" i="3" s="1"/>
  <c r="D21" i="3"/>
  <c r="H21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8" i="2" l="1"/>
</calcChain>
</file>

<file path=xl/sharedStrings.xml><?xml version="1.0" encoding="utf-8"?>
<sst xmlns="http://schemas.openxmlformats.org/spreadsheetml/2006/main" count="914" uniqueCount="322">
  <si>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</si>
  <si>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</si>
  <si>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</si>
  <si>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</si>
  <si>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</si>
  <si>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</si>
  <si>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</si>
  <si>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</si>
  <si>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</si>
  <si>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</si>
  <si>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</si>
  <si>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</si>
  <si>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</si>
  <si>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</si>
  <si>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</si>
  <si>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</si>
  <si>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</si>
  <si>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</si>
  <si>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</si>
  <si>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</si>
  <si>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</si>
  <si>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</si>
  <si>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</si>
  <si>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</si>
  <si>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</si>
  <si>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</si>
  <si>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</si>
  <si>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</si>
  <si>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</si>
  <si>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</si>
  <si>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</si>
  <si>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</si>
  <si>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</si>
  <si>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</si>
  <si>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</si>
  <si>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</si>
  <si>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</si>
  <si>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</si>
  <si>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</si>
  <si>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</si>
  <si>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</si>
  <si>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</si>
  <si>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</si>
  <si>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</si>
  <si>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</si>
  <si>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</si>
  <si>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</si>
  <si>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</si>
  <si>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</si>
  <si>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</si>
  <si>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</si>
  <si>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</si>
  <si>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</si>
  <si>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</si>
  <si>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</si>
  <si>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</si>
  <si>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</si>
  <si>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</si>
  <si>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</si>
  <si>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</si>
  <si>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</si>
  <si>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</si>
  <si>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</si>
  <si>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</si>
  <si>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</si>
  <si>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</si>
  <si>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</si>
  <si>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</si>
  <si>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</si>
  <si>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</si>
  <si>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</si>
  <si>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</si>
  <si>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</si>
  <si>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</si>
  <si>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</si>
  <si>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</si>
  <si>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</si>
  <si>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</si>
  <si>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</si>
  <si>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</si>
  <si>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</si>
  <si>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</si>
  <si>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</si>
  <si>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</si>
  <si>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</si>
  <si>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</si>
  <si>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</si>
  <si>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</si>
  <si>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</si>
  <si>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</si>
  <si>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</si>
  <si>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</si>
  <si>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</si>
  <si>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</si>
  <si>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t>Բնահողի հետլիցք ձեռքով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</si>
  <si>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</si>
  <si>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1000մ³</t>
  </si>
  <si>
    <t>Նախահաշիվ  1 - 1</t>
  </si>
  <si>
    <t>Ե/բ օղակ դիտահորի</t>
  </si>
  <si>
    <t>Ե/բ ծածկ դիտահորի</t>
  </si>
  <si>
    <t>Ե/բ հիմք դիտահորի</t>
  </si>
  <si>
    <t>11-6</t>
  </si>
  <si>
    <t>Խիճ  20-40 ֆրակցիայի</t>
  </si>
  <si>
    <t>II/8</t>
  </si>
  <si>
    <t>8-27</t>
  </si>
  <si>
    <t>Դիտահորի արտաքին մակերեսի հիդրոմեկուսացում երկշերտ բիտումի մածիկով</t>
  </si>
  <si>
    <t>Բիտումի մածիկ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</si>
  <si>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</si>
  <si>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</si>
  <si>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</si>
  <si>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</si>
  <si>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1-970</t>
  </si>
  <si>
    <t>հրատարակված 2025 թ. ՀՀ Ֆինանսների Նախարարության  « Գնագոյացման վերլուծական</t>
  </si>
  <si>
    <t>Ավազ</t>
  </si>
  <si>
    <t>1-1</t>
  </si>
  <si>
    <t>Փոքր ծավալի շինմոնտաժային 
աշխատանքների համար նախատեսվող 
լրացուցիչ ծախսեր</t>
  </si>
  <si>
    <t>1-1584</t>
  </si>
  <si>
    <t>1-1540</t>
  </si>
  <si>
    <t xml:space="preserve">Ավելորդ գրունտի բարձում էքսկավատորով (1մ³) ինքնաթափին </t>
  </si>
  <si>
    <t>15-614</t>
  </si>
  <si>
    <t>Յուղաներկ</t>
  </si>
  <si>
    <t>Տր.ներկ</t>
  </si>
  <si>
    <t>Օլիֆ</t>
  </si>
  <si>
    <t>1-1582</t>
  </si>
  <si>
    <t>Ջուր</t>
  </si>
  <si>
    <t>XX/129</t>
  </si>
  <si>
    <t>XLV/309</t>
  </si>
  <si>
    <t>XXXI/185</t>
  </si>
  <si>
    <t>CLXIII/1698</t>
  </si>
  <si>
    <t>CLIV/1603</t>
  </si>
  <si>
    <t>CLI/1587</t>
  </si>
  <si>
    <t>LI/412</t>
  </si>
  <si>
    <t>գ - Պահեստային, փաթեթավորման ծախսերը հաշվի առնող գործակից     - 1.02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</si>
  <si>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</si>
  <si>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</si>
  <si>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Ամրան A - 500c</t>
  </si>
  <si>
    <t>XLV/313</t>
  </si>
  <si>
    <t>6. Ժամանակավոր կառույցների և շենքերի կառուցման արժեքը                     - 1,5% համաձայն</t>
  </si>
  <si>
    <t>ա - Տրանսպորտային ծախսերը հաշվի առնող գործակից                                - 1.0893</t>
  </si>
  <si>
    <t>7. Ձմեռային պայմաններում կատարվող համար լրացուցիչ ծախսեր             - 1% համաձայն</t>
  </si>
  <si>
    <t>կազմված են շինարարական աշխատանքների գործող գների հաշվարկների մեթոդական ցուցումների</t>
  </si>
  <si>
    <t>հիման վրա, որը հաստատված է թիվ  թ 68,69 առ  21.08.2001թ. և թ 879-Ն առ  23.06.2011թ</t>
  </si>
  <si>
    <t>1-1583</t>
  </si>
  <si>
    <t>Խրամուղու փորում V կարգի գրունտում էքսկավատորով (1մ³) բարձելով ինքնաթափին</t>
  </si>
  <si>
    <t>Խրամուղու փորում IV կարգի գրունտում էքսկավատորով (1մ³) բարձելով ինքնաթափին</t>
  </si>
  <si>
    <t>1-961</t>
  </si>
  <si>
    <t xml:space="preserve">Խրամուղու փորում ձեռքով III կարգի գրունտում  </t>
  </si>
  <si>
    <t>Ավելորդ գրունտի տեղափոխում 3կմ</t>
  </si>
  <si>
    <t>Գ310-3</t>
  </si>
  <si>
    <t>22-119</t>
  </si>
  <si>
    <t>22-312</t>
  </si>
  <si>
    <t>100գծմ</t>
  </si>
  <si>
    <t>Խողովակի պաշտպանիչ շերտ ավազից (ներառյալ տնային միացումներ)</t>
  </si>
  <si>
    <t>Ավազե հիմնատակի կառուցում (ներառյալ տնային միացումներ)</t>
  </si>
  <si>
    <t>Խրամուղու փորում IV կարգի գրունտում էքսկավատորով, կողլիցով (ներառյալ տնային միացումներ)</t>
  </si>
  <si>
    <t>22-117</t>
  </si>
  <si>
    <t>LXXXVI/885</t>
  </si>
  <si>
    <t>LXXXVI/879</t>
  </si>
  <si>
    <t>LXXXVI/866</t>
  </si>
  <si>
    <t>22-397</t>
  </si>
  <si>
    <t>Փականային հորեր</t>
  </si>
  <si>
    <t>22-431</t>
  </si>
  <si>
    <t>22-384</t>
  </si>
  <si>
    <t>22-429</t>
  </si>
  <si>
    <t>22-383</t>
  </si>
  <si>
    <t>Ե/բ հավաքովի ծածկ ПП 10 (1160x1160x120) թուջե մտոցով</t>
  </si>
  <si>
    <t>Ե/բ հավաքովի օղակ  КС - 10-9</t>
  </si>
  <si>
    <t xml:space="preserve">Ե/բ հավաքովի հիմք ПН 10 (1160x1160x100) </t>
  </si>
  <si>
    <t>Խճի նախաշերտի կառուցում 150մմ</t>
  </si>
  <si>
    <t>Մետաղ. անկյունակ 50x5</t>
  </si>
  <si>
    <t>Դիտահորի աստիճանի անկյունակ 50x5</t>
  </si>
  <si>
    <t>13-170</t>
  </si>
  <si>
    <t>Բենզին լուծիչ</t>
  </si>
  <si>
    <t>Պողպատե խողովակների նորմալ նորմալ հակակոռոզիոն մեկուսացում բիտումի մածիկով</t>
  </si>
  <si>
    <t>Մետաղական դետալների յուղաներկում (2 անգամ)</t>
  </si>
  <si>
    <t>Պոլիէթ.խող. de90մմ, PN10</t>
  </si>
  <si>
    <t>Պոլիէթ.խող. de110մմ, PN10</t>
  </si>
  <si>
    <t>Պոլիէթ.խող. de50մմ, PN10</t>
  </si>
  <si>
    <t>HDPE պոլիէթիլենային  խողովակների տեղադրում de50մմ, PN 10, փորձարկումով</t>
  </si>
  <si>
    <t>HDPE պոլիէթիլենային  խողովակների տեղադրում de90մմ, PN 10, փորձարկումով</t>
  </si>
  <si>
    <t>HDPE պոլիէթիլենային  խողովակների տեղադրում de110մմ, PN 10, փորձարկումով</t>
  </si>
  <si>
    <t>Հանգույցներ և ձևավոր մասեր</t>
  </si>
  <si>
    <t>Պոլիէթիլենային ձևավոր մասերի տեղադրում</t>
  </si>
  <si>
    <t>22-365</t>
  </si>
  <si>
    <t>Միացման հանգույցներ</t>
  </si>
  <si>
    <t>Խճապատում</t>
  </si>
  <si>
    <t>Խրամուղիների վերականգնում խճով 50մմ հաստ</t>
  </si>
  <si>
    <t>Տնային միացում</t>
  </si>
  <si>
    <t>16-134</t>
  </si>
  <si>
    <t>Նախազգուշացնող ժապավեն</t>
  </si>
  <si>
    <t>Ժապավեն</t>
  </si>
  <si>
    <t>XLIX/369</t>
  </si>
  <si>
    <t>Հակասեյսմիկ դետալների  տեղադրում</t>
  </si>
  <si>
    <t>Դետալներ</t>
  </si>
  <si>
    <t>LXXXVII/1016</t>
  </si>
  <si>
    <t>1-1539</t>
  </si>
  <si>
    <t>Խրամուղու փորում III կարգի գրունտում էքսկավատորով, կողլիցով (ներառյալ տնային միացումներ)</t>
  </si>
  <si>
    <t>22-121</t>
  </si>
  <si>
    <t>HDPE պոլիէթիլենային  խողովակների տեղադրում de160մմ, PN 10, փորձարկումով</t>
  </si>
  <si>
    <t>Պոլիէթ.խող. de160մմ, PN10</t>
  </si>
  <si>
    <t>LXXXVI/895</t>
  </si>
  <si>
    <t>HDPE պոլիէթիլենային  խողովակների տեղադրում de63մմ, PN 10, փորձարկումով</t>
  </si>
  <si>
    <t>Պոլիէթ.խող. de63մմ, PN10</t>
  </si>
  <si>
    <t>22-118</t>
  </si>
  <si>
    <t>LXXXVI/871</t>
  </si>
  <si>
    <t>Պոլիէթիլենային խողովակաշարի լվացում վարակազերծումով (ներառյալ տնային միացումներ)</t>
  </si>
  <si>
    <t>Դիտահորի աստիճանի ամրան A - 500c 18մմ, Լ=480մմ</t>
  </si>
  <si>
    <t>Աստիճանի ամրացման խարիսխ, ամրան A - 500c 10մմ, Լ=300մմ</t>
  </si>
  <si>
    <t>LXXXVII/965</t>
  </si>
  <si>
    <t>LXXXVII/1032</t>
  </si>
  <si>
    <t>LXXXVII/977</t>
  </si>
  <si>
    <t>LXXXVII/976</t>
  </si>
  <si>
    <t>LXXXVII/1044</t>
  </si>
  <si>
    <t>LXXXVII/1039</t>
  </si>
  <si>
    <t>LXXXVII/1015</t>
  </si>
  <si>
    <t>LXXXVII/1013</t>
  </si>
  <si>
    <t>ՊԷ էլ․ կցորդիչ de160մմ, Pn10</t>
  </si>
  <si>
    <t>Պոլիէթիլենային էլ․ կցորդիչ de160մմ, Pn10</t>
  </si>
  <si>
    <t>Պոլիէթիլենային էլ․ կցորդիչ de110մմ, Pn10</t>
  </si>
  <si>
    <t>ՊԷ էլ․ կցորդիչ de110մմ, Pn10</t>
  </si>
  <si>
    <t>ՊԷ ձգովի կցորդիչ dn63 մմ, Pn10</t>
  </si>
  <si>
    <t>ՊԷ ձգովի կցորդիչ dn50 մմ, Pn10</t>
  </si>
  <si>
    <t>Կեմբրիկ de25մմ</t>
  </si>
  <si>
    <t>Ջերմամեկուսիչ կեմբրիկ de25մմ</t>
  </si>
  <si>
    <t>LXXXVI/851</t>
  </si>
  <si>
    <t xml:space="preserve"> ՀՀ Սպիտակ համայնքի Կաթնաջուր բնակավայրի խմելու ջրի ջրագծերի վերանորոգման աշխատանքների նախագծանախահաշվային
փաստաթղթերի մշակման աշխատանքներ</t>
  </si>
  <si>
    <t xml:space="preserve"> ՀՀ Սպիտակ համայնքի Կաթնաջուր բնակավայրի խմելու ջրի ջրագծերի վերանորոգման աշխատանքների նախագծանախահաշվային փաստաթղթերի մշակման աշխատանքներ </t>
  </si>
  <si>
    <t xml:space="preserve"> ՀՀ Սպիտակ համայնքի Կաթնաջուր բնակավայրի խմելու ջրի ջրագծերի վերանորոգման </t>
  </si>
  <si>
    <t xml:space="preserve">աշխատանքների իրականացման նախագծա-նախահաշվային փաստաթղթերը </t>
  </si>
  <si>
    <t>Սնող և դատարկման ջրատարեր Ջ -1, 2, 3, 4, 5, 6</t>
  </si>
  <si>
    <t>12.2025թ.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</si>
  <si>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</si>
  <si>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</si>
  <si>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</si>
  <si>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Նյութերի և սարքավորումների արժեքները վերցված են թիվ 12 ինֆորմացիոն տեղեկագրից</t>
  </si>
  <si>
    <t>Պոլիէթիլենային ծալքավոր խողովակից պաշտպանիչ պատյան  de150մմ</t>
  </si>
  <si>
    <t>Ծալքավոր խող. De150մմ</t>
  </si>
  <si>
    <t>LXXXVIII/1058</t>
  </si>
  <si>
    <t>Պողպատե ազատ կցաշուրթի  տեղադրում de110մմ, Pn16</t>
  </si>
  <si>
    <t>Պոլիէթիլենային միջադիր de110մմ, Pn10</t>
  </si>
  <si>
    <t>Պողպ․ ազատ կցաշուրթ de110մմ, Pn16</t>
  </si>
  <si>
    <t>PE միջադիր de110մմ, Pn10</t>
  </si>
  <si>
    <t>LXXXVII/1031</t>
  </si>
  <si>
    <t>Պ/է եռաբաշխիչ
de110x63, Pn10</t>
  </si>
  <si>
    <t>Պոլիէթիլենային եռաբաշխիչ 
de110x63, Pn10</t>
  </si>
  <si>
    <t>Սողնակային կցաշուրթային փականի տեղադրում dn100մմ, Pn16</t>
  </si>
  <si>
    <t>Սողն. փական dn100մմ, Pn16</t>
  </si>
  <si>
    <t>22-432</t>
  </si>
  <si>
    <t>Պողպատե ազատ կցաշուրթի  տեղադրում dn63մմ, Pn16</t>
  </si>
  <si>
    <t>Պողպ․ ազատ կցաշուրթ dn63մմ, Pn16</t>
  </si>
  <si>
    <t>PE միջադիր de63մմ, Pn10</t>
  </si>
  <si>
    <t>Սողն. փական dn50մմ, Pn16</t>
  </si>
  <si>
    <t>Սողնակային կցաշուրթային փականի տեղադրում dn50մմ, Pn16</t>
  </si>
  <si>
    <t>Պողպատե ազատ կցաշուրթի  տեղադրում de50մմ, Pn16</t>
  </si>
  <si>
    <t>Պոլիէթիլենային միջադիր de50մմ, Pn10</t>
  </si>
  <si>
    <t>Սողնակային կցաշուրթային փականի տեղադրում dn40մմ, Pn16</t>
  </si>
  <si>
    <t>Սողն. փական dn40մմ, Pn16</t>
  </si>
  <si>
    <t>PE միջադիր de50մմ, Pn10</t>
  </si>
  <si>
    <t>Պողպ․ ազատ կցաշուրթ de50մմ, Pn16</t>
  </si>
  <si>
    <t>Ռետինե միջադիր de40</t>
  </si>
  <si>
    <t>Ռետինե միջադիր de50</t>
  </si>
  <si>
    <t>Ռետինե միջադիր de100</t>
  </si>
  <si>
    <t>ՊԷ գոտի միացում de160x50</t>
  </si>
  <si>
    <t>ՊԷ գոտի միացում de110x63</t>
  </si>
  <si>
    <t>ՊԷ գոտի միացում de110x50</t>
  </si>
  <si>
    <t>ՊԷ գոտի միացում de90x63</t>
  </si>
  <si>
    <t>ՊԷ գոտի միացում de90x50</t>
  </si>
  <si>
    <t>ՊԷ գոտի միացում de160x50, de 160x2՛՛</t>
  </si>
  <si>
    <t>ՊԷ գոտի միացում de110x63, de 110x2՛՛</t>
  </si>
  <si>
    <t>ՊԷ գոտի միացում de110x50, de 110x2՛՛</t>
  </si>
  <si>
    <t>ՊԷ գոտի միացում de90x63, de 110x2՛՛</t>
  </si>
  <si>
    <t>ՊԷ գոտի միացում de90x50, de 110x2՛՛</t>
  </si>
  <si>
    <t>Պ/է կցորդիչ որձ de 50x2՛՛</t>
  </si>
  <si>
    <t>Պ/է կցորդիչ որձ de 63x2՛՛</t>
  </si>
  <si>
    <t>Պ/է եռաբաշխիչ
de110x90մմ, Pn10</t>
  </si>
  <si>
    <t>Պ/է եռաբաշխիչ
de90x90մմ, Pn10</t>
  </si>
  <si>
    <t>Պ/է եռաբաշխիչ
de63x63մմ, Pn10</t>
  </si>
  <si>
    <t>Պ/է եռաբաշխիչ
de50x50մմ, Pn10</t>
  </si>
  <si>
    <t>ՊԷ անցում de160x110մմ, Pn10</t>
  </si>
  <si>
    <t>ՊԷ անցում de160x63մմ, Pn10</t>
  </si>
  <si>
    <t>ՊԷ անցում de90x63մմ, Pn10</t>
  </si>
  <si>
    <t>ՊԷ անկյուն de110մմ, Pn10</t>
  </si>
  <si>
    <t>ՊԷ անկյուն de90մմ, Pn10</t>
  </si>
  <si>
    <t>ՊԷ անկյուն de63մմ, Pn10</t>
  </si>
  <si>
    <t>ՊԷ խցան de63մմ, Pn10</t>
  </si>
  <si>
    <t>ՊԷ խցան de50մմ, Pn10</t>
  </si>
  <si>
    <t>ՊԷ էլ․ կցորդիչ de160x63մմ, Pn10</t>
  </si>
  <si>
    <t>Պոլիէթ.խող. de25մմ, Pn10</t>
  </si>
  <si>
    <t>Պոլիէթիլենային եռաբաշխիչ 
de110x90մմ, Pn10</t>
  </si>
  <si>
    <t>Պոլիէթիլենային եռաբաշխիչ 
de90x90մմ, Pn10</t>
  </si>
  <si>
    <t>Պոլիէթիլենային եռաբաշխիչ 
de63x63մմ, Pn10</t>
  </si>
  <si>
    <t>Պոլիէթիլենային եռաբաշխիչ 
de50x50մմ, Pn10</t>
  </si>
  <si>
    <t>Պոլիէթիլենային անցում de160x110մմ, Pn10</t>
  </si>
  <si>
    <t>Պոլիէթիլենային անցում de160x63մմ, Pn10</t>
  </si>
  <si>
    <t>Պոլիէթիլենային անցում de90x63մմ, Pn10</t>
  </si>
  <si>
    <t>Պոլիէթիլենային անկյուն de110մմ, Pn10</t>
  </si>
  <si>
    <t>Պոլիէթիլենային անկյուն de90մմ, Pn10</t>
  </si>
  <si>
    <t>Պոլիէթիլենային անկյուն de63մմ, Pn10</t>
  </si>
  <si>
    <t>Պոլիէթիլենային խցան de63մմ, Pn10</t>
  </si>
  <si>
    <t>Պոլիէթիլենային խցան de50մմ, Pn10</t>
  </si>
  <si>
    <t>Պոլիէթիլենային կցորդիչ որձ միացում de 50x2՛՛</t>
  </si>
  <si>
    <t>Պոլիէթիլենային կցորդիչ որձ միացում de 63x2՛՛</t>
  </si>
  <si>
    <t>Պոլիէթիլենային էլ․ կցորդիչ de160x63մմ, Pn10</t>
  </si>
  <si>
    <t>Պոլիէթիլենային  խողովակի տեղադրում de25մմ, Pn 10</t>
  </si>
  <si>
    <t>ՊԷ գոտի միացում de 160x3/4՛՛</t>
  </si>
  <si>
    <t>ՊԷ գոտի միացում de 110x3/4՛՛</t>
  </si>
  <si>
    <t>ՊԷ գոտի միացում de 90x3/4՛՛</t>
  </si>
  <si>
    <t>ՊԷ գոտի միացում de 63x3/4՛՛</t>
  </si>
  <si>
    <t>ՊԷ գոտի միացում de 50x3/4՛՛</t>
  </si>
  <si>
    <t>LXXXVII/1003</t>
  </si>
  <si>
    <t>LXXXVII/999</t>
  </si>
  <si>
    <t>LXXXVII/990</t>
  </si>
  <si>
    <t>LXXXVII/987</t>
  </si>
  <si>
    <t>Պոլիէթիլենային կցորդիչ որձ միացում dn 25x3/4՛՛</t>
  </si>
  <si>
    <t>Պ/է կցորդիչ որձ dn 25x3/4՛՛</t>
  </si>
  <si>
    <t>LXXXVII/957</t>
  </si>
  <si>
    <t>Արույրե գնդային փականի տեղադրում dn25x3/4՛՛</t>
  </si>
  <si>
    <t>Գնդ. փական  արույր dn25x3/4՛՛</t>
  </si>
  <si>
    <t>Պոլիէթիլենային եռաբաշխիչ de110x63, Pn10</t>
  </si>
  <si>
    <t>I/1</t>
  </si>
  <si>
    <r>
      <rPr>
        <sz val="9"/>
        <color indexed="8"/>
        <rFont val="Sylfaen"/>
        <family val="1"/>
        <charset val="204"/>
      </rPr>
      <t>100մ²</t>
    </r>
  </si>
  <si>
    <r>
      <rPr>
        <b/>
        <sz val="9"/>
        <color indexed="8"/>
        <rFont val="Sylfaen"/>
        <family val="1"/>
      </rPr>
      <t>Ա. Լալայան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</si>
</sst>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֏_-;\-* #,##0.00\ _֏_-;_-* &quot;-&quot;??\ _֏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_ "/>
  </numFmts>
  <fonts count="46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b/>
      <sz val="9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9"/>
      <name val="Sylfaen"/>
      <family val="1"/>
    </font>
    <font>
      <b/>
      <sz val="9"/>
      <color indexed="8"/>
      <name val="Sylfae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/>
    <xf numFmtId="43" fontId="45" fillId="0" borderId="0" applyFont="0" applyFill="0" applyBorder="0" applyAlignment="0" applyProtection="0"/>
  </cellStyleXfs>
  <cellXfs count="296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10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/>
    <xf numFmtId="166" fontId="8" fillId="2" borderId="10" xfId="0" applyNumberFormat="1" applyFont="1" applyFill="1" applyBorder="1" applyAlignment="1">
      <alignment horizontal="center" vertical="center"/>
    </xf>
    <xf numFmtId="9" fontId="8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6" fontId="21" fillId="2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2" fontId="8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2" fontId="22" fillId="2" borderId="18" xfId="0" applyNumberFormat="1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166" fontId="22" fillId="2" borderId="18" xfId="0" applyNumberFormat="1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vertical="center" wrapText="1"/>
    </xf>
    <xf numFmtId="10" fontId="0" fillId="0" borderId="0" xfId="0" applyNumberFormat="1">
      <alignment vertical="center"/>
    </xf>
    <xf numFmtId="49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>
      <alignment vertical="center"/>
    </xf>
    <xf numFmtId="2" fontId="8" fillId="0" borderId="10" xfId="0" applyNumberFormat="1" applyFont="1" applyFill="1" applyBorder="1" applyAlignment="1">
      <alignment horizontal="center" vertical="center"/>
    </xf>
    <xf numFmtId="168" fontId="28" fillId="0" borderId="18" xfId="0" applyNumberFormat="1" applyFont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/>
    </xf>
    <xf numFmtId="1" fontId="8" fillId="2" borderId="18" xfId="0" applyNumberFormat="1" applyFont="1" applyFill="1" applyBorder="1" applyAlignment="1">
      <alignment horizontal="center" vertical="center"/>
    </xf>
    <xf numFmtId="170" fontId="8" fillId="2" borderId="18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top" wrapText="1"/>
    </xf>
    <xf numFmtId="0" fontId="8" fillId="0" borderId="18" xfId="0" applyFont="1" applyBorder="1" applyAlignment="1">
      <alignment horizontal="left" vertical="center" wrapText="1"/>
    </xf>
    <xf numFmtId="0" fontId="25" fillId="2" borderId="18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2" fontId="33" fillId="0" borderId="0" xfId="0" applyNumberFormat="1" applyFont="1" applyAlignment="1">
      <alignment vertical="top"/>
    </xf>
    <xf numFmtId="0" fontId="34" fillId="0" borderId="0" xfId="0" applyFont="1" applyAlignment="1">
      <alignment horizontal="center" vertical="center" shrinkToFit="1"/>
    </xf>
    <xf numFmtId="2" fontId="35" fillId="0" borderId="0" xfId="0" applyNumberFormat="1" applyFont="1" applyAlignment="1">
      <alignment horizontal="center" vertical="center"/>
    </xf>
    <xf numFmtId="0" fontId="29" fillId="0" borderId="0" xfId="0" applyFont="1" applyAlignment="1"/>
    <xf numFmtId="2" fontId="36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0" fontId="32" fillId="0" borderId="0" xfId="0" applyFont="1">
      <alignment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26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25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horizontal="left" vertical="top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27" fillId="0" borderId="18" xfId="0" applyFont="1" applyBorder="1">
      <alignment vertical="center"/>
    </xf>
    <xf numFmtId="49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left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169" fontId="8" fillId="2" borderId="18" xfId="0" applyNumberFormat="1" applyFont="1" applyFill="1" applyBorder="1" applyAlignment="1">
      <alignment horizontal="center" vertical="center"/>
    </xf>
    <xf numFmtId="1" fontId="27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7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2" fontId="27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2" fontId="27" fillId="2" borderId="18" xfId="0" applyNumberFormat="1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2" fontId="5" fillId="0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39" fillId="0" borderId="0" xfId="0" applyFont="1">
      <alignment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2" fontId="40" fillId="0" borderId="0" xfId="0" applyNumberFormat="1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 vertical="center"/>
    </xf>
    <xf numFmtId="1" fontId="38" fillId="0" borderId="10" xfId="0" applyNumberFormat="1" applyFont="1" applyFill="1" applyBorder="1" applyAlignment="1">
      <alignment horizontal="center"/>
    </xf>
    <xf numFmtId="0" fontId="38" fillId="0" borderId="10" xfId="0" applyFont="1" applyBorder="1" applyAlignment="1">
      <alignment vertical="center" wrapText="1"/>
    </xf>
    <xf numFmtId="0" fontId="38" fillId="0" borderId="19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41" fillId="2" borderId="18" xfId="0" applyFont="1" applyFill="1" applyBorder="1" applyAlignment="1">
      <alignment horizontal="center" vertical="center"/>
    </xf>
    <xf numFmtId="0" fontId="41" fillId="2" borderId="18" xfId="0" applyFont="1" applyFill="1" applyBorder="1" applyAlignment="1">
      <alignment horizontal="left" vertical="top" wrapText="1"/>
    </xf>
    <xf numFmtId="167" fontId="41" fillId="2" borderId="18" xfId="0" applyNumberFormat="1" applyFont="1" applyFill="1" applyBorder="1" applyAlignment="1">
      <alignment horizontal="center" vertical="center"/>
    </xf>
    <xf numFmtId="2" fontId="41" fillId="0" borderId="10" xfId="0" applyNumberFormat="1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41" fillId="2" borderId="18" xfId="0" applyFont="1" applyFill="1" applyBorder="1" applyAlignment="1">
      <alignment vertical="center" wrapText="1"/>
    </xf>
    <xf numFmtId="0" fontId="34" fillId="2" borderId="18" xfId="0" applyFont="1" applyFill="1" applyBorder="1" applyAlignment="1">
      <alignment horizontal="center" vertical="center"/>
    </xf>
    <xf numFmtId="167" fontId="34" fillId="0" borderId="18" xfId="0" applyNumberFormat="1" applyFont="1" applyBorder="1" applyAlignment="1">
      <alignment horizontal="center" vertical="center"/>
    </xf>
    <xf numFmtId="165" fontId="34" fillId="0" borderId="18" xfId="0" applyNumberFormat="1" applyFont="1" applyBorder="1" applyAlignment="1">
      <alignment horizontal="center" vertical="center"/>
    </xf>
    <xf numFmtId="0" fontId="41" fillId="2" borderId="18" xfId="0" applyFont="1" applyFill="1" applyBorder="1" applyAlignment="1">
      <alignment horizontal="left" vertical="center" wrapText="1"/>
    </xf>
    <xf numFmtId="1" fontId="34" fillId="2" borderId="18" xfId="0" applyNumberFormat="1" applyFont="1" applyFill="1" applyBorder="1" applyAlignment="1">
      <alignment horizontal="center" vertical="center"/>
    </xf>
    <xf numFmtId="2" fontId="34" fillId="2" borderId="18" xfId="0" applyNumberFormat="1" applyFont="1" applyFill="1" applyBorder="1" applyAlignment="1">
      <alignment horizontal="center" vertical="center"/>
    </xf>
    <xf numFmtId="0" fontId="41" fillId="0" borderId="18" xfId="0" applyFont="1" applyBorder="1" applyAlignment="1">
      <alignment horizontal="left" vertical="center" wrapText="1"/>
    </xf>
    <xf numFmtId="1" fontId="41" fillId="2" borderId="18" xfId="0" applyNumberFormat="1" applyFont="1" applyFill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69" fontId="41" fillId="2" borderId="18" xfId="0" applyNumberFormat="1" applyFont="1" applyFill="1" applyBorder="1" applyAlignment="1">
      <alignment horizontal="center" vertical="center"/>
    </xf>
    <xf numFmtId="170" fontId="41" fillId="2" borderId="18" xfId="0" applyNumberFormat="1" applyFont="1" applyFill="1" applyBorder="1" applyAlignment="1">
      <alignment horizontal="center" vertical="center"/>
    </xf>
    <xf numFmtId="0" fontId="41" fillId="0" borderId="18" xfId="0" applyFont="1" applyBorder="1" applyAlignment="1">
      <alignment vertical="center" wrapText="1"/>
    </xf>
    <xf numFmtId="165" fontId="41" fillId="2" borderId="18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2" fontId="40" fillId="0" borderId="0" xfId="0" applyNumberFormat="1" applyFont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2" fontId="41" fillId="0" borderId="0" xfId="0" applyNumberFormat="1" applyFont="1" applyFill="1" applyBorder="1" applyAlignment="1">
      <alignment horizontal="center"/>
    </xf>
    <xf numFmtId="2" fontId="38" fillId="0" borderId="0" xfId="0" applyNumberFormat="1" applyFont="1" applyFill="1" applyBorder="1" applyAlignment="1">
      <alignment horizontal="center"/>
    </xf>
    <xf numFmtId="0" fontId="35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 wrapText="1"/>
    </xf>
    <xf numFmtId="0" fontId="43" fillId="0" borderId="0" xfId="0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2" fontId="35" fillId="0" borderId="0" xfId="0" applyNumberFormat="1" applyFont="1" applyAlignment="1">
      <alignment vertical="top"/>
    </xf>
    <xf numFmtId="0" fontId="34" fillId="0" borderId="0" xfId="0" applyFont="1" applyAlignment="1"/>
    <xf numFmtId="0" fontId="40" fillId="0" borderId="0" xfId="0" applyFont="1">
      <alignment vertical="center"/>
    </xf>
    <xf numFmtId="0" fontId="41" fillId="0" borderId="0" xfId="0" applyFont="1" applyAlignment="1"/>
    <xf numFmtId="2" fontId="41" fillId="0" borderId="0" xfId="0" applyNumberFormat="1" applyFont="1" applyAlignment="1">
      <alignment horizontal="center"/>
    </xf>
    <xf numFmtId="0" fontId="2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2" fontId="27" fillId="0" borderId="18" xfId="0" applyNumberFormat="1" applyFont="1" applyBorder="1" applyAlignment="1">
      <alignment horizontal="center" vertical="center"/>
    </xf>
    <xf numFmtId="167" fontId="27" fillId="2" borderId="18" xfId="0" applyNumberFormat="1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top" wrapText="1"/>
    </xf>
    <xf numFmtId="164" fontId="38" fillId="0" borderId="0" xfId="0" applyNumberFormat="1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2" fontId="41" fillId="0" borderId="2" xfId="0" applyNumberFormat="1" applyFont="1" applyFill="1" applyBorder="1" applyAlignment="1">
      <alignment horizontal="center" wrapText="1"/>
    </xf>
    <xf numFmtId="2" fontId="41" fillId="0" borderId="5" xfId="0" applyNumberFormat="1" applyFont="1" applyFill="1" applyBorder="1" applyAlignment="1">
      <alignment horizontal="center" wrapText="1"/>
    </xf>
    <xf numFmtId="2" fontId="41" fillId="0" borderId="8" xfId="0" applyNumberFormat="1" applyFont="1" applyFill="1" applyBorder="1" applyAlignment="1">
      <alignment horizontal="center" wrapText="1"/>
    </xf>
    <xf numFmtId="2" fontId="41" fillId="0" borderId="3" xfId="0" applyNumberFormat="1" applyFont="1" applyFill="1" applyBorder="1" applyAlignment="1">
      <alignment horizontal="center" wrapText="1"/>
    </xf>
    <xf numFmtId="2" fontId="41" fillId="0" borderId="6" xfId="0" applyNumberFormat="1" applyFont="1" applyFill="1" applyBorder="1" applyAlignment="1">
      <alignment horizontal="center" wrapText="1"/>
    </xf>
    <xf numFmtId="2" fontId="41" fillId="0" borderId="9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43" fontId="38" fillId="0" borderId="0" xfId="3" applyFont="1" applyFill="1" applyBorder="1" applyAlignment="1">
      <alignment horizontal="center"/>
    </xf>
  </cellXfs>
  <cellStyles count="4">
    <cellStyle name="Normal_Sheet1" xfId="2"/>
    <cellStyle name="Обычный" xfId="0" builtinId="0"/>
    <cellStyle name="Процентный" xfId="1" builtinId="5"/>
    <cellStyle name="Финансовый" xfId="3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104</xdr:row>
      <xdr:rowOff>51288</xdr:rowOff>
    </xdr:from>
    <xdr:to>
      <xdr:col>5</xdr:col>
      <xdr:colOff>323850</xdr:colOff>
      <xdr:row>106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xmlns="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:a16="http://schemas.microsoft.com/office/drawing/2014/main" xmlns="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876675" y="11382375"/>
          <a:ext cx="704850" cy="45720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:a16="http://schemas.microsoft.com/office/drawing/2014/main" xmlns="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:a16="http://schemas.microsoft.com/office/drawing/2014/main" xmlns="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:a16="http://schemas.microsoft.com/office/drawing/2014/main" xmlns="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101</xdr:row>
      <xdr:rowOff>72058</xdr:rowOff>
    </xdr:from>
    <xdr:to>
      <xdr:col>3</xdr:col>
      <xdr:colOff>305214</xdr:colOff>
      <xdr:row>104</xdr:row>
      <xdr:rowOff>151570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xmlns="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100</xdr:row>
      <xdr:rowOff>0</xdr:rowOff>
    </xdr:from>
    <xdr:to>
      <xdr:col>3</xdr:col>
      <xdr:colOff>0</xdr:colOff>
      <xdr:row>102</xdr:row>
      <xdr:rowOff>0</xdr:rowOff>
    </xdr:to>
    <xdr:grpSp>
      <xdr:nvGrpSpPr>
        <xdr:cNvPr id="6" name="Группа 5">
          <a:extLst>
            <a:ext uri="{FF2B5EF4-FFF2-40B4-BE49-F238E27FC236}">
              <a16:creationId xmlns:a16="http://schemas.microsoft.com/office/drawing/2014/main" xmlns="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810000" y="19288125"/>
          <a:ext cx="495300" cy="32385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xmlns="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:a16="http://schemas.microsoft.com/office/drawing/2014/main" xmlns="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113</xdr:row>
      <xdr:rowOff>72058</xdr:rowOff>
    </xdr:from>
    <xdr:to>
      <xdr:col>3</xdr:col>
      <xdr:colOff>305214</xdr:colOff>
      <xdr:row>115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xmlns="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112</xdr:row>
      <xdr:rowOff>0</xdr:rowOff>
    </xdr:from>
    <xdr:to>
      <xdr:col>3</xdr:col>
      <xdr:colOff>0</xdr:colOff>
      <xdr:row>114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xmlns="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810000" y="34785300"/>
          <a:ext cx="495300" cy="45720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:a16="http://schemas.microsoft.com/office/drawing/2014/main" xmlns="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:a16="http://schemas.microsoft.com/office/drawing/2014/main" xmlns="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4" customWidth="1"/>
    <col min="14" max="14" width="11.7109375"/>
  </cols>
  <sheetData>
    <row r="1" spans="1:10" ht="19.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71.25" customHeight="1">
      <c r="A2" s="230" t="s">
        <v>226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8">
      <c r="A3" s="231" t="s">
        <v>227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18">
      <c r="A4" s="231" t="s">
        <v>228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0" ht="18">
      <c r="A5" s="225" t="s">
        <v>140</v>
      </c>
      <c r="B5" s="225"/>
      <c r="C5" s="225"/>
      <c r="D5" s="225"/>
      <c r="E5" s="225"/>
      <c r="F5" s="225"/>
      <c r="G5" s="225"/>
      <c r="H5" s="225"/>
      <c r="I5" s="225"/>
      <c r="J5" s="225"/>
    </row>
    <row r="6" spans="1:10" ht="18">
      <c r="A6" s="225" t="s">
        <v>141</v>
      </c>
      <c r="B6" s="225"/>
      <c r="C6" s="225"/>
      <c r="D6" s="225"/>
      <c r="E6" s="225"/>
      <c r="F6" s="225"/>
      <c r="G6" s="225"/>
      <c r="H6" s="225"/>
      <c r="I6" s="225"/>
      <c r="J6" s="225"/>
    </row>
    <row r="7" spans="1:10" ht="18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8">
      <c r="A8" s="228" t="s">
        <v>233</v>
      </c>
      <c r="B8" s="227"/>
      <c r="C8" s="227"/>
      <c r="D8" s="227"/>
      <c r="E8" s="227"/>
      <c r="F8" s="227"/>
      <c r="G8" s="227"/>
      <c r="H8" s="227"/>
      <c r="I8" s="227"/>
      <c r="J8" s="227"/>
    </row>
    <row r="9" spans="1:10" ht="18">
      <c r="A9" s="224" t="s">
        <v>2</v>
      </c>
      <c r="B9" s="224"/>
      <c r="C9" s="224"/>
      <c r="D9" s="224"/>
      <c r="E9" s="224"/>
      <c r="F9" s="224"/>
      <c r="G9" s="224"/>
      <c r="H9" s="224"/>
      <c r="I9" s="224"/>
      <c r="J9" s="224"/>
    </row>
    <row r="10" spans="1:10" ht="18">
      <c r="A10" s="224" t="s">
        <v>3</v>
      </c>
      <c r="B10" s="224"/>
      <c r="C10" s="224"/>
      <c r="D10" s="224"/>
      <c r="E10" s="224"/>
      <c r="F10" s="224"/>
      <c r="G10" s="224"/>
      <c r="H10" s="224"/>
      <c r="I10" s="224"/>
      <c r="J10" s="224"/>
    </row>
    <row r="11" spans="1:10" ht="18">
      <c r="A11" s="224" t="s">
        <v>4</v>
      </c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10" ht="18">
      <c r="A12" s="224" t="s">
        <v>138</v>
      </c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ht="18">
      <c r="A13" s="224" t="s">
        <v>5</v>
      </c>
      <c r="B13" s="224"/>
      <c r="C13" s="224"/>
      <c r="D13" s="224"/>
      <c r="E13" s="224"/>
      <c r="F13" s="224"/>
      <c r="G13" s="224"/>
      <c r="H13" s="224"/>
      <c r="I13" s="224"/>
      <c r="J13" s="224"/>
    </row>
    <row r="14" spans="1:10" ht="18">
      <c r="A14" s="224" t="s">
        <v>132</v>
      </c>
      <c r="B14" s="224"/>
      <c r="C14" s="224"/>
      <c r="D14" s="224"/>
      <c r="E14" s="224"/>
      <c r="F14" s="224"/>
      <c r="G14" s="224"/>
      <c r="H14" s="224"/>
      <c r="I14" s="224"/>
      <c r="J14" s="224"/>
    </row>
    <row r="15" spans="1:10" ht="18">
      <c r="A15" s="227" t="s">
        <v>231</v>
      </c>
      <c r="B15" s="227"/>
      <c r="C15" s="227"/>
      <c r="D15" s="227"/>
      <c r="E15" s="227"/>
      <c r="F15" s="227"/>
      <c r="G15" s="227"/>
      <c r="H15" s="227"/>
      <c r="I15" s="227"/>
      <c r="J15" s="227"/>
    </row>
    <row r="16" spans="1:10" ht="18">
      <c r="A16" s="227" t="s">
        <v>232</v>
      </c>
      <c r="B16" s="227"/>
      <c r="C16" s="227"/>
      <c r="D16" s="227"/>
      <c r="E16" s="227"/>
      <c r="F16" s="227"/>
      <c r="G16" s="227"/>
      <c r="H16" s="227"/>
      <c r="I16" s="227"/>
      <c r="J16" s="227"/>
    </row>
    <row r="17" spans="1:10" ht="18">
      <c r="A17" s="224" t="s">
        <v>6</v>
      </c>
      <c r="B17" s="224"/>
      <c r="C17" s="224"/>
      <c r="D17" s="224"/>
      <c r="E17" s="224"/>
      <c r="F17" s="224"/>
      <c r="G17" s="224"/>
      <c r="H17" s="224"/>
      <c r="I17" s="224"/>
      <c r="J17" s="224"/>
    </row>
    <row r="18" spans="1:10" ht="18">
      <c r="A18" s="224" t="s">
        <v>7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spans="1:10" ht="18">
      <c r="A19" s="94" t="s">
        <v>137</v>
      </c>
      <c r="B19" s="94"/>
      <c r="C19" s="94"/>
      <c r="D19" s="94"/>
      <c r="E19" s="94"/>
      <c r="F19" s="94"/>
      <c r="G19" s="94"/>
      <c r="H19" s="94"/>
      <c r="I19" s="94"/>
      <c r="J19" s="94"/>
    </row>
    <row r="20" spans="1:10" ht="18">
      <c r="A20" s="94" t="s">
        <v>8</v>
      </c>
      <c r="B20" s="94"/>
      <c r="C20" s="94"/>
      <c r="D20" s="94"/>
      <c r="E20" s="94"/>
      <c r="F20" s="94"/>
      <c r="G20" s="94"/>
      <c r="H20" s="94"/>
      <c r="I20" s="94"/>
      <c r="J20" s="94"/>
    </row>
    <row r="21" spans="1:10" ht="18">
      <c r="A21" s="94" t="s">
        <v>139</v>
      </c>
      <c r="B21" s="94"/>
      <c r="C21" s="94"/>
      <c r="D21" s="94"/>
      <c r="E21" s="94"/>
      <c r="F21" s="94"/>
      <c r="G21" s="94"/>
      <c r="H21" s="94"/>
      <c r="I21" s="94"/>
      <c r="J21" s="94"/>
    </row>
    <row r="22" spans="1:10" ht="18">
      <c r="A22" s="224" t="s">
        <v>9</v>
      </c>
      <c r="B22" s="224"/>
      <c r="C22" s="224"/>
      <c r="D22" s="224"/>
      <c r="E22" s="224"/>
      <c r="F22" s="224"/>
      <c r="G22" s="224"/>
      <c r="H22" s="224"/>
      <c r="I22" s="224"/>
      <c r="J22" s="224"/>
    </row>
    <row r="23" spans="1:10" ht="18">
      <c r="A23" s="227" t="s">
        <v>234</v>
      </c>
      <c r="B23" s="224"/>
      <c r="C23" s="224"/>
      <c r="D23" s="224"/>
      <c r="E23" s="224"/>
      <c r="F23" s="224"/>
      <c r="G23" s="224"/>
      <c r="H23" s="224"/>
      <c r="I23" s="224"/>
      <c r="J23" s="224"/>
    </row>
    <row r="24" spans="1:10" ht="18">
      <c r="A24" s="225" t="s">
        <v>112</v>
      </c>
      <c r="B24" s="225"/>
      <c r="C24" s="225"/>
      <c r="D24" s="225"/>
      <c r="E24" s="225"/>
      <c r="F24" s="225"/>
      <c r="G24" s="225"/>
      <c r="H24" s="225"/>
      <c r="I24" s="225"/>
      <c r="J24" s="225"/>
    </row>
    <row r="25" spans="1:10" ht="18">
      <c r="A25" s="225" t="s">
        <v>10</v>
      </c>
      <c r="B25" s="225"/>
      <c r="C25" s="225"/>
      <c r="D25" s="225"/>
      <c r="E25" s="225"/>
      <c r="F25" s="225"/>
      <c r="G25" s="225"/>
      <c r="H25" s="225"/>
      <c r="I25" s="225"/>
      <c r="J25" s="225"/>
    </row>
    <row r="26" spans="1:10" ht="18">
      <c r="A26" s="225" t="s">
        <v>11</v>
      </c>
      <c r="B26" s="225"/>
      <c r="C26" s="225"/>
      <c r="D26" s="225"/>
      <c r="E26" s="225"/>
      <c r="F26" s="225"/>
      <c r="G26" s="225"/>
      <c r="H26" s="225"/>
      <c r="I26" s="225"/>
      <c r="J26" s="225"/>
    </row>
    <row r="27" spans="1:10" ht="18">
      <c r="A27" s="226" t="s">
        <v>12</v>
      </c>
      <c r="B27" s="226"/>
      <c r="C27" s="226"/>
      <c r="D27" s="226"/>
      <c r="E27" s="226"/>
      <c r="F27" s="226"/>
      <c r="G27" s="226"/>
      <c r="H27" s="226"/>
      <c r="I27" s="226"/>
      <c r="J27" s="226"/>
    </row>
    <row r="28" spans="1:10" ht="18">
      <c r="A28" s="20" t="s">
        <v>13</v>
      </c>
      <c r="B28" s="20"/>
      <c r="C28" s="20"/>
      <c r="D28" s="20"/>
      <c r="E28" s="20"/>
      <c r="F28" s="20"/>
      <c r="G28" s="19">
        <f>Ամփոփ!H36</f>
        <v>44582.379552570754</v>
      </c>
      <c r="H28" s="20" t="s">
        <v>14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9" t="s">
        <v>15</v>
      </c>
      <c r="C32" s="1"/>
      <c r="D32" s="1"/>
      <c r="E32" s="49" t="s">
        <v>16</v>
      </c>
      <c r="F32" s="1"/>
      <c r="G32" s="1"/>
      <c r="H32" s="1"/>
      <c r="I32" s="1"/>
      <c r="J32" s="1"/>
    </row>
    <row r="33" spans="1:10">
      <c r="A33" s="12"/>
      <c r="B33" s="1"/>
      <c r="C33" s="1"/>
      <c r="D33" s="1"/>
      <c r="E33" s="1"/>
      <c r="F33" s="1"/>
      <c r="G33" s="12"/>
      <c r="H33" s="12"/>
      <c r="I33" s="12"/>
      <c r="J33" s="12"/>
    </row>
  </sheetData>
  <mergeCells count="23"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26:J26"/>
    <mergeCell ref="A27:J27"/>
    <mergeCell ref="A22:J22"/>
    <mergeCell ref="A23:J23"/>
    <mergeCell ref="A24:J24"/>
    <mergeCell ref="A25:J2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45" t="s">
        <v>97</v>
      </c>
      <c r="B1" s="246"/>
      <c r="C1" s="245"/>
      <c r="D1" s="245"/>
      <c r="E1" s="245"/>
      <c r="F1" s="245"/>
      <c r="G1" s="245"/>
      <c r="H1" s="247"/>
      <c r="I1" s="247"/>
      <c r="J1" s="245"/>
      <c r="K1" s="245"/>
      <c r="L1" s="245"/>
      <c r="M1" s="245"/>
      <c r="N1" s="245"/>
      <c r="O1" s="247"/>
      <c r="P1" s="247"/>
      <c r="Q1" s="247"/>
      <c r="R1" s="247"/>
    </row>
    <row r="2" spans="1:18" ht="55.5" customHeight="1">
      <c r="A2" s="248" t="s">
        <v>225</v>
      </c>
      <c r="B2" s="249"/>
      <c r="C2" s="248"/>
      <c r="D2" s="248"/>
      <c r="E2" s="248"/>
      <c r="F2" s="248"/>
      <c r="G2" s="248"/>
      <c r="H2" s="250"/>
      <c r="I2" s="250"/>
      <c r="J2" s="248"/>
      <c r="K2" s="248"/>
      <c r="L2" s="248"/>
      <c r="M2" s="248"/>
      <c r="N2" s="248"/>
      <c r="O2" s="250"/>
      <c r="P2" s="250"/>
      <c r="Q2" s="250"/>
      <c r="R2" s="250"/>
    </row>
    <row r="3" spans="1:18" ht="18" customHeight="1">
      <c r="A3" s="244" t="s">
        <v>17</v>
      </c>
      <c r="B3" s="251" t="s">
        <v>18</v>
      </c>
      <c r="C3" s="244" t="s">
        <v>19</v>
      </c>
      <c r="D3" s="244" t="s">
        <v>20</v>
      </c>
      <c r="E3" s="244" t="s">
        <v>21</v>
      </c>
      <c r="F3" s="252" t="s">
        <v>22</v>
      </c>
      <c r="G3" s="252"/>
      <c r="H3" s="253"/>
      <c r="I3" s="253"/>
      <c r="J3" s="252"/>
      <c r="K3" s="252"/>
      <c r="L3" s="252"/>
      <c r="M3" s="252"/>
      <c r="N3" s="252"/>
      <c r="O3" s="253"/>
      <c r="P3" s="243" t="s">
        <v>23</v>
      </c>
      <c r="Q3" s="243" t="s">
        <v>24</v>
      </c>
      <c r="R3" s="243" t="s">
        <v>25</v>
      </c>
    </row>
    <row r="4" spans="1:18" ht="18">
      <c r="A4" s="244"/>
      <c r="B4" s="251"/>
      <c r="C4" s="244"/>
      <c r="D4" s="244"/>
      <c r="E4" s="244"/>
      <c r="F4" s="252" t="s">
        <v>26</v>
      </c>
      <c r="G4" s="252"/>
      <c r="H4" s="253" t="s">
        <v>27</v>
      </c>
      <c r="I4" s="253"/>
      <c r="J4" s="252" t="s">
        <v>28</v>
      </c>
      <c r="K4" s="252"/>
      <c r="L4" s="252"/>
      <c r="M4" s="252"/>
      <c r="N4" s="252"/>
      <c r="O4" s="253"/>
      <c r="P4" s="243"/>
      <c r="Q4" s="243"/>
      <c r="R4" s="243"/>
    </row>
    <row r="5" spans="1:18" ht="15" customHeight="1">
      <c r="A5" s="244"/>
      <c r="B5" s="251"/>
      <c r="C5" s="244"/>
      <c r="D5" s="244"/>
      <c r="E5" s="244"/>
      <c r="F5" s="244" t="s">
        <v>29</v>
      </c>
      <c r="G5" s="244" t="s">
        <v>30</v>
      </c>
      <c r="H5" s="243" t="s">
        <v>31</v>
      </c>
      <c r="I5" s="243" t="s">
        <v>32</v>
      </c>
      <c r="J5" s="244" t="s">
        <v>33</v>
      </c>
      <c r="K5" s="244" t="s">
        <v>34</v>
      </c>
      <c r="L5" s="244" t="s">
        <v>35</v>
      </c>
      <c r="M5" s="244" t="s">
        <v>36</v>
      </c>
      <c r="N5" s="244" t="s">
        <v>37</v>
      </c>
      <c r="O5" s="243" t="s">
        <v>38</v>
      </c>
      <c r="P5" s="243"/>
      <c r="Q5" s="243"/>
      <c r="R5" s="243"/>
    </row>
    <row r="6" spans="1:18" ht="18.75" customHeight="1">
      <c r="A6" s="244"/>
      <c r="B6" s="251"/>
      <c r="C6" s="244"/>
      <c r="D6" s="244"/>
      <c r="E6" s="244"/>
      <c r="F6" s="244"/>
      <c r="G6" s="244"/>
      <c r="H6" s="243"/>
      <c r="I6" s="243"/>
      <c r="J6" s="244"/>
      <c r="K6" s="244"/>
      <c r="L6" s="244"/>
      <c r="M6" s="244"/>
      <c r="N6" s="244"/>
      <c r="O6" s="243"/>
      <c r="P6" s="243"/>
      <c r="Q6" s="243"/>
      <c r="R6" s="243"/>
    </row>
    <row r="7" spans="1:18" ht="18">
      <c r="A7" s="244"/>
      <c r="B7" s="251"/>
      <c r="C7" s="244"/>
      <c r="D7" s="244"/>
      <c r="E7" s="244"/>
      <c r="F7" s="244"/>
      <c r="G7" s="244"/>
      <c r="H7" s="67">
        <v>2.5081199999999999</v>
      </c>
      <c r="I7" s="68">
        <v>3.0696300000000001</v>
      </c>
      <c r="J7" s="244"/>
      <c r="K7" s="244"/>
      <c r="L7" s="54" t="s">
        <v>230</v>
      </c>
      <c r="M7" s="244"/>
      <c r="N7" s="244"/>
      <c r="O7" s="79">
        <v>1.1666399999999999</v>
      </c>
      <c r="P7" s="243"/>
      <c r="Q7" s="243"/>
      <c r="R7" s="243"/>
    </row>
    <row r="8" spans="1:18" ht="18">
      <c r="A8" s="54">
        <v>1</v>
      </c>
      <c r="B8" s="55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6">
        <v>8</v>
      </c>
      <c r="I8" s="56">
        <v>9</v>
      </c>
      <c r="J8" s="54">
        <v>10</v>
      </c>
      <c r="K8" s="54">
        <v>11</v>
      </c>
      <c r="L8" s="54">
        <v>12</v>
      </c>
      <c r="M8" s="54">
        <v>13</v>
      </c>
      <c r="N8" s="54">
        <v>14</v>
      </c>
      <c r="O8" s="56">
        <v>15</v>
      </c>
      <c r="P8" s="56">
        <v>16</v>
      </c>
      <c r="Q8" s="56">
        <v>17</v>
      </c>
      <c r="R8" s="56">
        <v>18</v>
      </c>
    </row>
    <row r="9" spans="1:18" ht="36">
      <c r="A9" s="111"/>
      <c r="B9" s="113"/>
      <c r="C9" s="110" t="s">
        <v>229</v>
      </c>
      <c r="D9" s="54"/>
      <c r="E9" s="54"/>
      <c r="F9" s="54"/>
      <c r="G9" s="54"/>
      <c r="H9" s="56"/>
      <c r="I9" s="56"/>
      <c r="J9" s="54"/>
      <c r="K9" s="54"/>
      <c r="L9" s="54"/>
      <c r="M9" s="54"/>
      <c r="N9" s="54"/>
      <c r="O9" s="56"/>
      <c r="P9" s="56"/>
      <c r="Q9" s="56"/>
      <c r="R9" s="56"/>
    </row>
    <row r="10" spans="1:18" ht="54">
      <c r="A10" s="124">
        <v>1</v>
      </c>
      <c r="B10" s="124" t="s">
        <v>195</v>
      </c>
      <c r="C10" s="131" t="s">
        <v>196</v>
      </c>
      <c r="D10" s="124" t="s">
        <v>107</v>
      </c>
      <c r="E10" s="127">
        <v>0.878</v>
      </c>
      <c r="F10" s="124">
        <v>3.74</v>
      </c>
      <c r="G10" s="124">
        <v>118.26</v>
      </c>
      <c r="H10" s="126">
        <f t="shared" ref="H10:H16" si="0">F10*H$7</f>
        <v>9.3803687999999994</v>
      </c>
      <c r="I10" s="126">
        <f t="shared" ref="I10:I13" si="1">G10*I$7</f>
        <v>363.01444380000004</v>
      </c>
      <c r="J10" s="125"/>
      <c r="K10" s="124"/>
      <c r="L10" s="124"/>
      <c r="M10" s="124"/>
      <c r="N10" s="124"/>
      <c r="O10" s="126"/>
      <c r="P10" s="126">
        <f t="shared" ref="P10:P25" si="2">H10+I10+O10</f>
        <v>372.39481260000002</v>
      </c>
      <c r="Q10" s="126"/>
      <c r="R10" s="126">
        <f t="shared" ref="R10:R25" si="3">P10*E10</f>
        <v>326.96264546280003</v>
      </c>
    </row>
    <row r="11" spans="1:18" ht="54">
      <c r="A11" s="150">
        <v>2</v>
      </c>
      <c r="B11" s="150" t="s">
        <v>117</v>
      </c>
      <c r="C11" s="131" t="s">
        <v>154</v>
      </c>
      <c r="D11" s="150" t="s">
        <v>107</v>
      </c>
      <c r="E11" s="143">
        <v>2.2719999999999998</v>
      </c>
      <c r="F11" s="150">
        <v>5.03</v>
      </c>
      <c r="G11" s="150">
        <v>158.97</v>
      </c>
      <c r="H11" s="144">
        <f t="shared" si="0"/>
        <v>12.6158436</v>
      </c>
      <c r="I11" s="144">
        <f t="shared" si="1"/>
        <v>487.97908110000003</v>
      </c>
      <c r="J11" s="152"/>
      <c r="K11" s="150"/>
      <c r="L11" s="150"/>
      <c r="M11" s="150"/>
      <c r="N11" s="150"/>
      <c r="O11" s="144"/>
      <c r="P11" s="144">
        <f t="shared" si="2"/>
        <v>500.59492470000004</v>
      </c>
      <c r="Q11" s="144"/>
      <c r="R11" s="144">
        <f t="shared" si="3"/>
        <v>1137.3516689184</v>
      </c>
    </row>
    <row r="12" spans="1:18" ht="54">
      <c r="A12" s="115">
        <v>3</v>
      </c>
      <c r="B12" s="74" t="s">
        <v>142</v>
      </c>
      <c r="C12" s="140" t="s">
        <v>143</v>
      </c>
      <c r="D12" s="75" t="s">
        <v>96</v>
      </c>
      <c r="E12" s="116">
        <v>0.379</v>
      </c>
      <c r="F12" s="75">
        <v>7.64</v>
      </c>
      <c r="G12" s="75">
        <v>243.88</v>
      </c>
      <c r="H12" s="76">
        <f>F12*H$7</f>
        <v>19.162036799999999</v>
      </c>
      <c r="I12" s="76">
        <f t="shared" si="1"/>
        <v>748.62136440000006</v>
      </c>
      <c r="J12" s="77"/>
      <c r="K12" s="75"/>
      <c r="L12" s="75"/>
      <c r="M12" s="75"/>
      <c r="N12" s="75"/>
      <c r="O12" s="76"/>
      <c r="P12" s="76">
        <f t="shared" si="2"/>
        <v>767.78340120000007</v>
      </c>
      <c r="Q12" s="76"/>
      <c r="R12" s="76">
        <f t="shared" si="3"/>
        <v>290.98990905480002</v>
      </c>
    </row>
    <row r="13" spans="1:18" ht="54">
      <c r="A13" s="115">
        <v>4</v>
      </c>
      <c r="B13" s="74" t="s">
        <v>123</v>
      </c>
      <c r="C13" s="140" t="s">
        <v>144</v>
      </c>
      <c r="D13" s="75" t="s">
        <v>96</v>
      </c>
      <c r="E13" s="171">
        <v>0.7</v>
      </c>
      <c r="F13" s="75">
        <v>5.92</v>
      </c>
      <c r="G13" s="75">
        <v>187.67</v>
      </c>
      <c r="H13" s="76">
        <f>F13*H$7</f>
        <v>14.848070399999999</v>
      </c>
      <c r="I13" s="76">
        <f t="shared" si="1"/>
        <v>576.07746209999993</v>
      </c>
      <c r="J13" s="77"/>
      <c r="K13" s="75"/>
      <c r="L13" s="75"/>
      <c r="M13" s="75"/>
      <c r="N13" s="75"/>
      <c r="O13" s="76"/>
      <c r="P13" s="76">
        <f t="shared" si="2"/>
        <v>590.92553249999992</v>
      </c>
      <c r="Q13" s="76"/>
      <c r="R13" s="76">
        <f t="shared" si="3"/>
        <v>413.64787274999992</v>
      </c>
    </row>
    <row r="14" spans="1:18" ht="36">
      <c r="A14" s="75">
        <v>5</v>
      </c>
      <c r="B14" s="75" t="s">
        <v>145</v>
      </c>
      <c r="C14" s="128" t="s">
        <v>146</v>
      </c>
      <c r="D14" s="75" t="s">
        <v>89</v>
      </c>
      <c r="E14" s="137">
        <v>97</v>
      </c>
      <c r="F14" s="75">
        <v>1.1000000000000001</v>
      </c>
      <c r="G14" s="75"/>
      <c r="H14" s="76">
        <f t="shared" ref="H14" si="4">F14*H$7</f>
        <v>2.7589320000000002</v>
      </c>
      <c r="I14" s="76"/>
      <c r="J14" s="80"/>
      <c r="K14" s="75"/>
      <c r="L14" s="74"/>
      <c r="M14" s="75"/>
      <c r="N14" s="75"/>
      <c r="O14" s="76"/>
      <c r="P14" s="114">
        <f t="shared" si="2"/>
        <v>2.7589320000000002</v>
      </c>
      <c r="Q14" s="114"/>
      <c r="R14" s="114">
        <f t="shared" si="3"/>
        <v>267.61640399999999</v>
      </c>
    </row>
    <row r="15" spans="1:18" ht="36">
      <c r="A15" s="124">
        <v>6</v>
      </c>
      <c r="B15" s="95" t="s">
        <v>108</v>
      </c>
      <c r="C15" s="125" t="s">
        <v>153</v>
      </c>
      <c r="D15" s="124" t="s">
        <v>88</v>
      </c>
      <c r="E15" s="124">
        <v>309</v>
      </c>
      <c r="F15" s="124">
        <v>0.89</v>
      </c>
      <c r="G15" s="124"/>
      <c r="H15" s="126">
        <f t="shared" si="0"/>
        <v>2.2322267999999998</v>
      </c>
      <c r="I15" s="126"/>
      <c r="J15" s="125" t="s">
        <v>113</v>
      </c>
      <c r="K15" s="124" t="s">
        <v>89</v>
      </c>
      <c r="L15" s="124" t="s">
        <v>319</v>
      </c>
      <c r="M15" s="124">
        <v>1.1000000000000001</v>
      </c>
      <c r="N15" s="124">
        <v>4</v>
      </c>
      <c r="O15" s="126">
        <f t="shared" ref="O15:O16" si="5">N15*M15*O$7</f>
        <v>5.133216</v>
      </c>
      <c r="P15" s="126">
        <f t="shared" si="2"/>
        <v>7.3654428000000003</v>
      </c>
      <c r="Q15" s="126">
        <f t="shared" ref="Q15:Q16" si="6">O15*E15</f>
        <v>1586.163744</v>
      </c>
      <c r="R15" s="126">
        <f t="shared" si="3"/>
        <v>2275.9218252000001</v>
      </c>
    </row>
    <row r="16" spans="1:18" ht="54">
      <c r="A16" s="124">
        <v>7</v>
      </c>
      <c r="B16" s="95" t="s">
        <v>108</v>
      </c>
      <c r="C16" s="125" t="s">
        <v>152</v>
      </c>
      <c r="D16" s="124" t="s">
        <v>88</v>
      </c>
      <c r="E16" s="124">
        <v>770</v>
      </c>
      <c r="F16" s="124">
        <v>0.89</v>
      </c>
      <c r="G16" s="124"/>
      <c r="H16" s="126">
        <f t="shared" si="0"/>
        <v>2.2322267999999998</v>
      </c>
      <c r="I16" s="126"/>
      <c r="J16" s="125" t="s">
        <v>113</v>
      </c>
      <c r="K16" s="124" t="s">
        <v>89</v>
      </c>
      <c r="L16" s="124" t="s">
        <v>319</v>
      </c>
      <c r="M16" s="124">
        <v>1.1000000000000001</v>
      </c>
      <c r="N16" s="124">
        <v>4</v>
      </c>
      <c r="O16" s="126">
        <f t="shared" si="5"/>
        <v>5.133216</v>
      </c>
      <c r="P16" s="126">
        <f t="shared" si="2"/>
        <v>7.3654428000000003</v>
      </c>
      <c r="Q16" s="126">
        <f t="shared" si="6"/>
        <v>3952.5763200000001</v>
      </c>
      <c r="R16" s="126">
        <f t="shared" si="3"/>
        <v>5671.3909560000002</v>
      </c>
    </row>
    <row r="17" spans="1:18" ht="18">
      <c r="A17" s="124">
        <v>8</v>
      </c>
      <c r="B17" s="95" t="s">
        <v>109</v>
      </c>
      <c r="C17" s="125" t="s">
        <v>110</v>
      </c>
      <c r="D17" s="124" t="s">
        <v>96</v>
      </c>
      <c r="E17" s="127">
        <v>3.085</v>
      </c>
      <c r="F17" s="124"/>
      <c r="G17" s="124">
        <v>25</v>
      </c>
      <c r="H17" s="119"/>
      <c r="I17" s="119">
        <f t="shared" ref="I17" si="7">G17*I$7</f>
        <v>76.740750000000006</v>
      </c>
      <c r="J17" s="81"/>
      <c r="K17" s="124"/>
      <c r="L17" s="124"/>
      <c r="M17" s="124"/>
      <c r="N17" s="124"/>
      <c r="O17" s="126"/>
      <c r="P17" s="126">
        <f t="shared" si="2"/>
        <v>76.740750000000006</v>
      </c>
      <c r="Q17" s="126"/>
      <c r="R17" s="126">
        <f t="shared" si="3"/>
        <v>236.74521375</v>
      </c>
    </row>
    <row r="18" spans="1:18" ht="18">
      <c r="A18" s="124">
        <v>9</v>
      </c>
      <c r="B18" s="124" t="s">
        <v>111</v>
      </c>
      <c r="C18" s="125" t="s">
        <v>94</v>
      </c>
      <c r="D18" s="124" t="s">
        <v>89</v>
      </c>
      <c r="E18" s="124">
        <v>162</v>
      </c>
      <c r="F18" s="124">
        <v>0.66400000000000003</v>
      </c>
      <c r="G18" s="124"/>
      <c r="H18" s="119">
        <f t="shared" ref="H18" si="8">F18*H$7</f>
        <v>1.6653916799999999</v>
      </c>
      <c r="I18" s="119"/>
      <c r="J18" s="125"/>
      <c r="K18" s="124"/>
      <c r="L18" s="124"/>
      <c r="M18" s="124"/>
      <c r="N18" s="124"/>
      <c r="O18" s="126"/>
      <c r="P18" s="126">
        <f t="shared" si="2"/>
        <v>1.6653916799999999</v>
      </c>
      <c r="Q18" s="126"/>
      <c r="R18" s="126">
        <f t="shared" si="3"/>
        <v>269.79345216000002</v>
      </c>
    </row>
    <row r="19" spans="1:18" ht="36">
      <c r="A19" s="115">
        <v>10</v>
      </c>
      <c r="B19" s="74" t="s">
        <v>116</v>
      </c>
      <c r="C19" s="140" t="s">
        <v>118</v>
      </c>
      <c r="D19" s="75" t="s">
        <v>96</v>
      </c>
      <c r="E19" s="116">
        <v>1.079</v>
      </c>
      <c r="F19" s="75">
        <v>9.27</v>
      </c>
      <c r="G19" s="75">
        <v>294.12</v>
      </c>
      <c r="H19" s="76">
        <f>F19*H$7</f>
        <v>23.250272399999997</v>
      </c>
      <c r="I19" s="76">
        <f t="shared" ref="I19:I25" si="9">G19*I$7</f>
        <v>902.83957559999999</v>
      </c>
      <c r="J19" s="77"/>
      <c r="K19" s="75"/>
      <c r="L19" s="75"/>
      <c r="M19" s="75"/>
      <c r="N19" s="75"/>
      <c r="O19" s="76"/>
      <c r="P19" s="76">
        <f t="shared" si="2"/>
        <v>926.08984799999996</v>
      </c>
      <c r="Q19" s="76"/>
      <c r="R19" s="76">
        <f t="shared" si="3"/>
        <v>999.25094599199997</v>
      </c>
    </row>
    <row r="20" spans="1:18" ht="18">
      <c r="A20" s="124">
        <v>11</v>
      </c>
      <c r="B20" s="124" t="s">
        <v>148</v>
      </c>
      <c r="C20" s="125" t="s">
        <v>147</v>
      </c>
      <c r="D20" s="124" t="s">
        <v>39</v>
      </c>
      <c r="E20" s="124">
        <v>1942.2</v>
      </c>
      <c r="F20" s="124"/>
      <c r="G20" s="124">
        <v>0.39</v>
      </c>
      <c r="H20" s="119"/>
      <c r="I20" s="119">
        <f t="shared" si="9"/>
        <v>1.1971557000000002</v>
      </c>
      <c r="J20" s="124"/>
      <c r="K20" s="124"/>
      <c r="L20" s="124"/>
      <c r="M20" s="124"/>
      <c r="N20" s="124"/>
      <c r="O20" s="126"/>
      <c r="P20" s="126">
        <f t="shared" si="2"/>
        <v>1.1971557000000002</v>
      </c>
      <c r="Q20" s="126"/>
      <c r="R20" s="126">
        <f t="shared" si="3"/>
        <v>2325.1158005400002</v>
      </c>
    </row>
    <row r="21" spans="1:18" ht="54">
      <c r="A21" s="150">
        <v>12</v>
      </c>
      <c r="B21" s="150" t="s">
        <v>197</v>
      </c>
      <c r="C21" s="152" t="s">
        <v>198</v>
      </c>
      <c r="D21" s="150" t="s">
        <v>93</v>
      </c>
      <c r="E21" s="150">
        <v>105</v>
      </c>
      <c r="F21" s="150">
        <v>0.11</v>
      </c>
      <c r="G21" s="150">
        <v>0.09</v>
      </c>
      <c r="H21" s="142">
        <f t="shared" ref="H21" si="10">F21*H$7</f>
        <v>0.27589320000000001</v>
      </c>
      <c r="I21" s="142">
        <f t="shared" si="9"/>
        <v>0.27626669999999998</v>
      </c>
      <c r="J21" s="152" t="s">
        <v>199</v>
      </c>
      <c r="K21" s="150" t="s">
        <v>93</v>
      </c>
      <c r="L21" s="150" t="s">
        <v>200</v>
      </c>
      <c r="M21" s="150">
        <v>1.01</v>
      </c>
      <c r="N21" s="150">
        <v>3.39</v>
      </c>
      <c r="O21" s="144">
        <f t="shared" ref="O21" si="11">N21*M21*O$7</f>
        <v>3.9944586959999997</v>
      </c>
      <c r="P21" s="144">
        <f t="shared" si="2"/>
        <v>4.5466185960000001</v>
      </c>
      <c r="Q21" s="144">
        <f t="shared" ref="Q21" si="12">O21*E21</f>
        <v>419.41816307999994</v>
      </c>
      <c r="R21" s="144">
        <f t="shared" si="3"/>
        <v>477.39495257999999</v>
      </c>
    </row>
    <row r="22" spans="1:18" ht="54">
      <c r="A22" s="124">
        <v>13</v>
      </c>
      <c r="B22" s="124" t="s">
        <v>149</v>
      </c>
      <c r="C22" s="125" t="s">
        <v>180</v>
      </c>
      <c r="D22" s="124" t="s">
        <v>93</v>
      </c>
      <c r="E22" s="124">
        <v>610</v>
      </c>
      <c r="F22" s="124">
        <v>7.0000000000000007E-2</v>
      </c>
      <c r="G22" s="124">
        <v>7.0000000000000007E-2</v>
      </c>
      <c r="H22" s="119">
        <f t="shared" ref="H22" si="13">F22*H$7</f>
        <v>0.17556840000000001</v>
      </c>
      <c r="I22" s="119">
        <f t="shared" ref="I22" si="14">G22*I$7</f>
        <v>0.21487410000000001</v>
      </c>
      <c r="J22" s="125" t="s">
        <v>176</v>
      </c>
      <c r="K22" s="124" t="s">
        <v>93</v>
      </c>
      <c r="L22" s="124" t="s">
        <v>156</v>
      </c>
      <c r="M22" s="124">
        <v>1.01</v>
      </c>
      <c r="N22" s="124">
        <v>1.63</v>
      </c>
      <c r="O22" s="126">
        <f t="shared" ref="O22" si="15">N22*M22*O$7</f>
        <v>1.9206394319999998</v>
      </c>
      <c r="P22" s="126">
        <f t="shared" ref="P22" si="16">H22+I22+O22</f>
        <v>2.3110819319999996</v>
      </c>
      <c r="Q22" s="126">
        <f t="shared" ref="Q22" si="17">O22*E22</f>
        <v>1171.5900535199999</v>
      </c>
      <c r="R22" s="126">
        <f t="shared" ref="R22" si="18">P22*E22</f>
        <v>1409.7599785199998</v>
      </c>
    </row>
    <row r="23" spans="1:18" ht="54">
      <c r="A23" s="124">
        <v>14</v>
      </c>
      <c r="B23" s="124" t="s">
        <v>149</v>
      </c>
      <c r="C23" s="125" t="s">
        <v>179</v>
      </c>
      <c r="D23" s="124" t="s">
        <v>93</v>
      </c>
      <c r="E23" s="124">
        <v>280</v>
      </c>
      <c r="F23" s="124">
        <v>7.0000000000000007E-2</v>
      </c>
      <c r="G23" s="124">
        <v>7.0000000000000007E-2</v>
      </c>
      <c r="H23" s="119">
        <f t="shared" ref="H23:H25" si="19">F23*H$7</f>
        <v>0.17556840000000001</v>
      </c>
      <c r="I23" s="119">
        <f t="shared" si="9"/>
        <v>0.21487410000000001</v>
      </c>
      <c r="J23" s="125" t="s">
        <v>175</v>
      </c>
      <c r="K23" s="124" t="s">
        <v>93</v>
      </c>
      <c r="L23" s="124" t="s">
        <v>157</v>
      </c>
      <c r="M23" s="124">
        <v>1.01</v>
      </c>
      <c r="N23" s="124">
        <v>1.1000000000000001</v>
      </c>
      <c r="O23" s="126">
        <f t="shared" ref="O23:O25" si="20">N23*M23*O$7</f>
        <v>1.2961370400000001</v>
      </c>
      <c r="P23" s="126">
        <f t="shared" si="2"/>
        <v>1.6865795400000001</v>
      </c>
      <c r="Q23" s="126">
        <f t="shared" ref="Q23:Q25" si="21">O23*E23</f>
        <v>362.91837120000002</v>
      </c>
      <c r="R23" s="126">
        <f t="shared" si="3"/>
        <v>472.2422712</v>
      </c>
    </row>
    <row r="24" spans="1:18" ht="54">
      <c r="A24" s="150">
        <v>15</v>
      </c>
      <c r="B24" s="150" t="s">
        <v>203</v>
      </c>
      <c r="C24" s="152" t="s">
        <v>201</v>
      </c>
      <c r="D24" s="150" t="s">
        <v>93</v>
      </c>
      <c r="E24" s="150">
        <v>2175</v>
      </c>
      <c r="F24" s="150">
        <v>0.06</v>
      </c>
      <c r="G24" s="150">
        <v>0.05</v>
      </c>
      <c r="H24" s="142">
        <f t="shared" ref="H24" si="22">F24*H$7</f>
        <v>0.15048719999999999</v>
      </c>
      <c r="I24" s="142">
        <f t="shared" ref="I24" si="23">G24*I$7</f>
        <v>0.15348150000000002</v>
      </c>
      <c r="J24" s="152" t="s">
        <v>202</v>
      </c>
      <c r="K24" s="150" t="s">
        <v>93</v>
      </c>
      <c r="L24" s="150" t="s">
        <v>204</v>
      </c>
      <c r="M24" s="150">
        <v>1.01</v>
      </c>
      <c r="N24" s="150">
        <v>0.56999999999999995</v>
      </c>
      <c r="O24" s="144">
        <f t="shared" ref="O24" si="24">N24*M24*O$7</f>
        <v>0.67163464799999995</v>
      </c>
      <c r="P24" s="144">
        <f t="shared" ref="P24" si="25">H24+I24+O24</f>
        <v>0.97560334799999993</v>
      </c>
      <c r="Q24" s="144">
        <f t="shared" ref="Q24" si="26">O24*E24</f>
        <v>1460.8053593999998</v>
      </c>
      <c r="R24" s="144">
        <f t="shared" ref="R24" si="27">P24*E24</f>
        <v>2121.9372819</v>
      </c>
    </row>
    <row r="25" spans="1:18" ht="54">
      <c r="A25" s="124">
        <v>16</v>
      </c>
      <c r="B25" s="124" t="s">
        <v>155</v>
      </c>
      <c r="C25" s="125" t="s">
        <v>178</v>
      </c>
      <c r="D25" s="124" t="s">
        <v>93</v>
      </c>
      <c r="E25" s="124">
        <v>881</v>
      </c>
      <c r="F25" s="124">
        <v>0.06</v>
      </c>
      <c r="G25" s="124">
        <v>0.05</v>
      </c>
      <c r="H25" s="119">
        <f t="shared" si="19"/>
        <v>0.15048719999999999</v>
      </c>
      <c r="I25" s="119">
        <f t="shared" si="9"/>
        <v>0.15348150000000002</v>
      </c>
      <c r="J25" s="125" t="s">
        <v>177</v>
      </c>
      <c r="K25" s="124" t="s">
        <v>93</v>
      </c>
      <c r="L25" s="124" t="s">
        <v>158</v>
      </c>
      <c r="M25" s="124">
        <v>1.01</v>
      </c>
      <c r="N25" s="124">
        <v>0.34</v>
      </c>
      <c r="O25" s="126">
        <f t="shared" si="20"/>
        <v>0.400624176</v>
      </c>
      <c r="P25" s="126">
        <f t="shared" si="2"/>
        <v>0.70459287599999998</v>
      </c>
      <c r="Q25" s="126">
        <f t="shared" si="21"/>
        <v>352.94989905599999</v>
      </c>
      <c r="R25" s="126">
        <f t="shared" si="3"/>
        <v>620.74632375600004</v>
      </c>
    </row>
    <row r="26" spans="1:18" ht="54">
      <c r="A26" s="86">
        <v>17</v>
      </c>
      <c r="B26" s="86" t="s">
        <v>150</v>
      </c>
      <c r="C26" s="128" t="s">
        <v>205</v>
      </c>
      <c r="D26" s="86" t="s">
        <v>151</v>
      </c>
      <c r="E26" s="129">
        <v>51.49</v>
      </c>
      <c r="F26" s="86">
        <v>2.98</v>
      </c>
      <c r="G26" s="86"/>
      <c r="H26" s="92">
        <f t="shared" ref="H26" si="28">F26*H$7</f>
        <v>7.4741976000000001</v>
      </c>
      <c r="I26" s="92"/>
      <c r="J26" s="88" t="s">
        <v>124</v>
      </c>
      <c r="K26" s="86" t="s">
        <v>89</v>
      </c>
      <c r="L26" s="86"/>
      <c r="M26" s="86">
        <v>9.4</v>
      </c>
      <c r="N26" s="86">
        <v>0.2</v>
      </c>
      <c r="O26" s="129">
        <f t="shared" ref="O26:O27" si="29">N26*M26*O$7</f>
        <v>2.1932831999999998</v>
      </c>
      <c r="P26" s="129">
        <f t="shared" ref="P26:P27" si="30">H26+I26+O26</f>
        <v>9.6674807999999999</v>
      </c>
      <c r="Q26" s="129">
        <f t="shared" ref="Q26:Q27" si="31">O26*E26</f>
        <v>112.93215196799999</v>
      </c>
      <c r="R26" s="129">
        <f t="shared" ref="R26:R27" si="32">P26*E26</f>
        <v>497.77858639200002</v>
      </c>
    </row>
    <row r="27" spans="1:18" ht="18">
      <c r="A27" s="87">
        <v>18</v>
      </c>
      <c r="B27" s="87" t="s">
        <v>92</v>
      </c>
      <c r="C27" s="140" t="s">
        <v>189</v>
      </c>
      <c r="D27" s="87" t="s">
        <v>93</v>
      </c>
      <c r="E27" s="87">
        <v>4051</v>
      </c>
      <c r="F27" s="87"/>
      <c r="G27" s="87"/>
      <c r="H27" s="87"/>
      <c r="I27" s="87"/>
      <c r="J27" s="130" t="s">
        <v>190</v>
      </c>
      <c r="K27" s="87" t="s">
        <v>93</v>
      </c>
      <c r="L27" s="87"/>
      <c r="M27" s="87">
        <v>1</v>
      </c>
      <c r="N27" s="87">
        <v>6.5000000000000002E-2</v>
      </c>
      <c r="O27" s="109">
        <f t="shared" si="29"/>
        <v>7.5831599999999999E-2</v>
      </c>
      <c r="P27" s="109">
        <f t="shared" si="30"/>
        <v>7.5831599999999999E-2</v>
      </c>
      <c r="Q27" s="109">
        <f t="shared" si="31"/>
        <v>307.1938116</v>
      </c>
      <c r="R27" s="109">
        <f t="shared" si="32"/>
        <v>307.1938116</v>
      </c>
    </row>
    <row r="28" spans="1:18" ht="18">
      <c r="A28" s="111"/>
      <c r="B28" s="113"/>
      <c r="C28" s="110" t="s">
        <v>160</v>
      </c>
      <c r="D28" s="54"/>
      <c r="E28" s="54"/>
      <c r="F28" s="54"/>
      <c r="G28" s="54"/>
      <c r="H28" s="56"/>
      <c r="I28" s="56"/>
      <c r="J28" s="54"/>
      <c r="K28" s="54"/>
      <c r="L28" s="54"/>
      <c r="M28" s="54"/>
      <c r="N28" s="54"/>
      <c r="O28" s="56"/>
      <c r="P28" s="56"/>
      <c r="Q28" s="56"/>
      <c r="R28" s="56"/>
    </row>
    <row r="29" spans="1:18" ht="54">
      <c r="A29" s="150">
        <v>1</v>
      </c>
      <c r="B29" s="150" t="s">
        <v>161</v>
      </c>
      <c r="C29" s="152" t="s">
        <v>238</v>
      </c>
      <c r="D29" s="150" t="s">
        <v>90</v>
      </c>
      <c r="E29" s="150">
        <v>4</v>
      </c>
      <c r="F29" s="150">
        <v>0.39</v>
      </c>
      <c r="G29" s="150">
        <v>0.41</v>
      </c>
      <c r="H29" s="144">
        <f t="shared" ref="H29:H30" si="33">F29*H$7</f>
        <v>0.9781668</v>
      </c>
      <c r="I29" s="144">
        <f t="shared" ref="I29:I30" si="34">G29*I$7</f>
        <v>1.2585483</v>
      </c>
      <c r="J29" s="152" t="s">
        <v>240</v>
      </c>
      <c r="K29" s="150" t="s">
        <v>90</v>
      </c>
      <c r="L29" s="150"/>
      <c r="M29" s="150">
        <v>1</v>
      </c>
      <c r="N29" s="150">
        <v>9.1999999999999993</v>
      </c>
      <c r="O29" s="144">
        <f t="shared" ref="O29" si="35">N29*M29*O$7</f>
        <v>10.733087999999999</v>
      </c>
      <c r="P29" s="144">
        <f t="shared" ref="P29:P30" si="36">H29+I29+O29</f>
        <v>12.969803099999998</v>
      </c>
      <c r="Q29" s="144">
        <f t="shared" ref="Q29" si="37">O29*E29</f>
        <v>42.932351999999995</v>
      </c>
      <c r="R29" s="144">
        <f t="shared" ref="R29:R30" si="38">P29*E29</f>
        <v>51.879212399999993</v>
      </c>
    </row>
    <row r="30" spans="1:18" ht="36">
      <c r="A30" s="115">
        <v>2</v>
      </c>
      <c r="B30" s="112" t="s">
        <v>183</v>
      </c>
      <c r="C30" s="156" t="s">
        <v>182</v>
      </c>
      <c r="D30" s="115" t="s">
        <v>90</v>
      </c>
      <c r="E30" s="115">
        <f>4+1+2+6</f>
        <v>13</v>
      </c>
      <c r="F30" s="115">
        <v>0.23100000000000001</v>
      </c>
      <c r="G30" s="115">
        <v>0.151</v>
      </c>
      <c r="H30" s="114">
        <f t="shared" si="33"/>
        <v>0.57937572000000004</v>
      </c>
      <c r="I30" s="114">
        <f t="shared" si="34"/>
        <v>0.46351413000000002</v>
      </c>
      <c r="J30" s="120"/>
      <c r="K30" s="115"/>
      <c r="L30" s="115"/>
      <c r="M30" s="115"/>
      <c r="N30" s="117"/>
      <c r="O30" s="114"/>
      <c r="P30" s="114">
        <f t="shared" si="36"/>
        <v>1.0428898500000001</v>
      </c>
      <c r="Q30" s="114"/>
      <c r="R30" s="114">
        <f t="shared" si="38"/>
        <v>13.557568050000002</v>
      </c>
    </row>
    <row r="31" spans="1:18" ht="36">
      <c r="A31" s="150">
        <v>3</v>
      </c>
      <c r="B31" s="95" t="s">
        <v>92</v>
      </c>
      <c r="C31" s="152" t="s">
        <v>239</v>
      </c>
      <c r="D31" s="150" t="s">
        <v>90</v>
      </c>
      <c r="E31" s="82">
        <v>4</v>
      </c>
      <c r="F31" s="150"/>
      <c r="G31" s="150"/>
      <c r="H31" s="144"/>
      <c r="I31" s="144"/>
      <c r="J31" s="152" t="s">
        <v>241</v>
      </c>
      <c r="K31" s="150" t="s">
        <v>90</v>
      </c>
      <c r="L31" s="95"/>
      <c r="M31" s="150">
        <v>1</v>
      </c>
      <c r="N31" s="150">
        <v>2.92</v>
      </c>
      <c r="O31" s="144">
        <f t="shared" ref="O31:O32" si="39">N31*M31*O$7</f>
        <v>3.4065887999999998</v>
      </c>
      <c r="P31" s="144">
        <f t="shared" ref="P31:P32" si="40">H31+I31+O31</f>
        <v>3.4065887999999998</v>
      </c>
      <c r="Q31" s="144">
        <f t="shared" ref="Q31:Q32" si="41">O31*E31</f>
        <v>13.626355199999999</v>
      </c>
      <c r="R31" s="144">
        <f t="shared" ref="R31:R32" si="42">P31*E31</f>
        <v>13.626355199999999</v>
      </c>
    </row>
    <row r="32" spans="1:18" ht="36">
      <c r="A32" s="158">
        <v>4</v>
      </c>
      <c r="B32" s="95" t="s">
        <v>92</v>
      </c>
      <c r="C32" s="160" t="s">
        <v>244</v>
      </c>
      <c r="D32" s="158" t="s">
        <v>90</v>
      </c>
      <c r="E32" s="158">
        <v>1</v>
      </c>
      <c r="F32" s="158"/>
      <c r="G32" s="158"/>
      <c r="H32" s="154"/>
      <c r="I32" s="154"/>
      <c r="J32" s="160" t="s">
        <v>243</v>
      </c>
      <c r="K32" s="158" t="s">
        <v>90</v>
      </c>
      <c r="L32" s="158" t="s">
        <v>242</v>
      </c>
      <c r="M32" s="158">
        <v>1</v>
      </c>
      <c r="N32" s="158">
        <v>5.84</v>
      </c>
      <c r="O32" s="154">
        <f t="shared" si="39"/>
        <v>6.8131775999999995</v>
      </c>
      <c r="P32" s="154">
        <f t="shared" si="40"/>
        <v>6.8131775999999995</v>
      </c>
      <c r="Q32" s="154">
        <f t="shared" si="41"/>
        <v>6.8131775999999995</v>
      </c>
      <c r="R32" s="154">
        <f t="shared" si="42"/>
        <v>6.8131775999999995</v>
      </c>
    </row>
    <row r="33" spans="1:18" ht="36">
      <c r="A33" s="150">
        <v>5</v>
      </c>
      <c r="B33" s="132" t="s">
        <v>162</v>
      </c>
      <c r="C33" s="152" t="s">
        <v>245</v>
      </c>
      <c r="D33" s="150" t="s">
        <v>90</v>
      </c>
      <c r="E33" s="150">
        <v>2</v>
      </c>
      <c r="F33" s="150">
        <v>1.31</v>
      </c>
      <c r="G33" s="150">
        <v>0.09</v>
      </c>
      <c r="H33" s="144">
        <f>F33*H$7</f>
        <v>3.2856372</v>
      </c>
      <c r="I33" s="144">
        <f t="shared" ref="I33:I37" si="43">G33*I$7</f>
        <v>0.27626669999999998</v>
      </c>
      <c r="J33" s="152" t="s">
        <v>246</v>
      </c>
      <c r="K33" s="150" t="s">
        <v>90</v>
      </c>
      <c r="L33" s="150"/>
      <c r="M33" s="150">
        <v>1</v>
      </c>
      <c r="N33" s="150">
        <v>63.4</v>
      </c>
      <c r="O33" s="144">
        <f t="shared" ref="O33:O45" si="44">N33*M33*O$7</f>
        <v>73.964975999999993</v>
      </c>
      <c r="P33" s="144">
        <f t="shared" ref="P33:P48" si="45">H33+I33+O33</f>
        <v>77.526879899999997</v>
      </c>
      <c r="Q33" s="144">
        <f t="shared" ref="Q33:Q52" si="46">O33*E33</f>
        <v>147.92995199999999</v>
      </c>
      <c r="R33" s="144">
        <f t="shared" ref="R33:R52" si="47">P33*E33</f>
        <v>155.05375979999999</v>
      </c>
    </row>
    <row r="34" spans="1:18" ht="54">
      <c r="A34" s="158">
        <v>6</v>
      </c>
      <c r="B34" s="158" t="s">
        <v>247</v>
      </c>
      <c r="C34" s="160" t="s">
        <v>248</v>
      </c>
      <c r="D34" s="158" t="s">
        <v>90</v>
      </c>
      <c r="E34" s="158">
        <v>2</v>
      </c>
      <c r="F34" s="158">
        <v>0.44</v>
      </c>
      <c r="G34" s="158">
        <v>0.57999999999999996</v>
      </c>
      <c r="H34" s="154">
        <f t="shared" ref="H34:I34" si="48">F34*H$7</f>
        <v>1.1035728</v>
      </c>
      <c r="I34" s="154">
        <f t="shared" si="48"/>
        <v>1.7803853999999999</v>
      </c>
      <c r="J34" s="160" t="s">
        <v>249</v>
      </c>
      <c r="K34" s="158" t="s">
        <v>90</v>
      </c>
      <c r="L34" s="158"/>
      <c r="M34" s="158">
        <v>1</v>
      </c>
      <c r="N34" s="158">
        <v>6.3</v>
      </c>
      <c r="O34" s="154">
        <f t="shared" si="44"/>
        <v>7.3498319999999993</v>
      </c>
      <c r="P34" s="154">
        <f t="shared" si="45"/>
        <v>10.2337902</v>
      </c>
      <c r="Q34" s="154">
        <f t="shared" si="46"/>
        <v>14.699663999999999</v>
      </c>
      <c r="R34" s="154">
        <f t="shared" si="47"/>
        <v>20.467580399999999</v>
      </c>
    </row>
    <row r="35" spans="1:18" ht="36">
      <c r="A35" s="158">
        <v>7</v>
      </c>
      <c r="B35" s="95" t="s">
        <v>92</v>
      </c>
      <c r="C35" s="160" t="s">
        <v>250</v>
      </c>
      <c r="D35" s="158" t="s">
        <v>90</v>
      </c>
      <c r="E35" s="82">
        <v>2</v>
      </c>
      <c r="F35" s="158"/>
      <c r="G35" s="158"/>
      <c r="H35" s="154"/>
      <c r="I35" s="154"/>
      <c r="J35" s="160" t="s">
        <v>250</v>
      </c>
      <c r="K35" s="158" t="s">
        <v>90</v>
      </c>
      <c r="L35" s="95"/>
      <c r="M35" s="158">
        <v>1</v>
      </c>
      <c r="N35" s="158">
        <v>1.81</v>
      </c>
      <c r="O35" s="154">
        <f t="shared" si="44"/>
        <v>2.1116183999999998</v>
      </c>
      <c r="P35" s="154">
        <f t="shared" si="45"/>
        <v>2.1116183999999998</v>
      </c>
      <c r="Q35" s="154">
        <f t="shared" si="46"/>
        <v>4.2232367999999996</v>
      </c>
      <c r="R35" s="154">
        <f t="shared" si="47"/>
        <v>4.2232367999999996</v>
      </c>
    </row>
    <row r="36" spans="1:18" ht="36">
      <c r="A36" s="158">
        <v>8</v>
      </c>
      <c r="B36" s="132" t="s">
        <v>162</v>
      </c>
      <c r="C36" s="160" t="s">
        <v>252</v>
      </c>
      <c r="D36" s="158" t="s">
        <v>90</v>
      </c>
      <c r="E36" s="158">
        <v>1</v>
      </c>
      <c r="F36" s="158">
        <v>1.31</v>
      </c>
      <c r="G36" s="158">
        <v>0.09</v>
      </c>
      <c r="H36" s="154">
        <f>F36*H$7</f>
        <v>3.2856372</v>
      </c>
      <c r="I36" s="154">
        <f t="shared" ref="I36" si="49">G36*I$7</f>
        <v>0.27626669999999998</v>
      </c>
      <c r="J36" s="160" t="s">
        <v>251</v>
      </c>
      <c r="K36" s="158" t="s">
        <v>90</v>
      </c>
      <c r="L36" s="158"/>
      <c r="M36" s="158">
        <v>1</v>
      </c>
      <c r="N36" s="158">
        <v>41.2</v>
      </c>
      <c r="O36" s="154">
        <f t="shared" si="44"/>
        <v>48.065567999999999</v>
      </c>
      <c r="P36" s="154">
        <f t="shared" si="45"/>
        <v>51.627471899999996</v>
      </c>
      <c r="Q36" s="154">
        <f t="shared" si="46"/>
        <v>48.065567999999999</v>
      </c>
      <c r="R36" s="154">
        <f t="shared" si="47"/>
        <v>51.627471899999996</v>
      </c>
    </row>
    <row r="37" spans="1:18" ht="54">
      <c r="A37" s="150">
        <v>9</v>
      </c>
      <c r="B37" s="150" t="s">
        <v>163</v>
      </c>
      <c r="C37" s="152" t="s">
        <v>253</v>
      </c>
      <c r="D37" s="150" t="s">
        <v>90</v>
      </c>
      <c r="E37" s="150">
        <v>6</v>
      </c>
      <c r="F37" s="150">
        <v>0.22</v>
      </c>
      <c r="G37" s="150">
        <v>0.23</v>
      </c>
      <c r="H37" s="144">
        <f t="shared" ref="H37" si="50">F37*H$7</f>
        <v>0.55178640000000001</v>
      </c>
      <c r="I37" s="144">
        <f t="shared" si="43"/>
        <v>0.7060149</v>
      </c>
      <c r="J37" s="152" t="s">
        <v>258</v>
      </c>
      <c r="K37" s="150" t="s">
        <v>90</v>
      </c>
      <c r="L37" s="150"/>
      <c r="M37" s="150">
        <v>1</v>
      </c>
      <c r="N37" s="158">
        <v>4.0999999999999996</v>
      </c>
      <c r="O37" s="144">
        <f t="shared" si="44"/>
        <v>4.7832239999999988</v>
      </c>
      <c r="P37" s="144">
        <f t="shared" si="45"/>
        <v>6.0410252999999994</v>
      </c>
      <c r="Q37" s="144">
        <f t="shared" si="46"/>
        <v>28.699343999999993</v>
      </c>
      <c r="R37" s="144">
        <f t="shared" si="47"/>
        <v>36.246151799999993</v>
      </c>
    </row>
    <row r="38" spans="1:18" ht="36">
      <c r="A38" s="150">
        <v>10</v>
      </c>
      <c r="B38" s="95" t="s">
        <v>92</v>
      </c>
      <c r="C38" s="152" t="s">
        <v>254</v>
      </c>
      <c r="D38" s="150" t="s">
        <v>90</v>
      </c>
      <c r="E38" s="82">
        <v>6</v>
      </c>
      <c r="F38" s="150"/>
      <c r="G38" s="150"/>
      <c r="H38" s="144"/>
      <c r="I38" s="144"/>
      <c r="J38" s="152" t="s">
        <v>257</v>
      </c>
      <c r="K38" s="150" t="s">
        <v>90</v>
      </c>
      <c r="L38" s="95"/>
      <c r="M38" s="150">
        <v>1</v>
      </c>
      <c r="N38" s="158">
        <v>1.43</v>
      </c>
      <c r="O38" s="144">
        <f t="shared" si="44"/>
        <v>1.6682951999999998</v>
      </c>
      <c r="P38" s="144">
        <f t="shared" si="45"/>
        <v>1.6682951999999998</v>
      </c>
      <c r="Q38" s="144">
        <f t="shared" si="46"/>
        <v>10.009771199999999</v>
      </c>
      <c r="R38" s="144">
        <f t="shared" si="47"/>
        <v>10.009771199999999</v>
      </c>
    </row>
    <row r="39" spans="1:18" ht="36">
      <c r="A39" s="150">
        <v>11</v>
      </c>
      <c r="B39" s="132" t="s">
        <v>164</v>
      </c>
      <c r="C39" s="152" t="s">
        <v>255</v>
      </c>
      <c r="D39" s="150" t="s">
        <v>90</v>
      </c>
      <c r="E39" s="150">
        <v>3</v>
      </c>
      <c r="F39" s="150">
        <v>0.79</v>
      </c>
      <c r="G39" s="150">
        <v>0.06</v>
      </c>
      <c r="H39" s="144">
        <f>F39*H$7</f>
        <v>1.9814148</v>
      </c>
      <c r="I39" s="144">
        <f t="shared" ref="I39" si="51">G39*I$7</f>
        <v>0.1841778</v>
      </c>
      <c r="J39" s="152" t="s">
        <v>256</v>
      </c>
      <c r="K39" s="150" t="s">
        <v>90</v>
      </c>
      <c r="L39" s="150"/>
      <c r="M39" s="150">
        <v>1</v>
      </c>
      <c r="N39" s="158">
        <v>32.9</v>
      </c>
      <c r="O39" s="144">
        <f t="shared" si="44"/>
        <v>38.382455999999998</v>
      </c>
      <c r="P39" s="144">
        <f t="shared" si="45"/>
        <v>40.548048600000001</v>
      </c>
      <c r="Q39" s="144">
        <f t="shared" si="46"/>
        <v>115.147368</v>
      </c>
      <c r="R39" s="144">
        <f t="shared" si="47"/>
        <v>121.6441458</v>
      </c>
    </row>
    <row r="40" spans="1:18" ht="36">
      <c r="A40" s="150">
        <v>12</v>
      </c>
      <c r="B40" s="95" t="s">
        <v>92</v>
      </c>
      <c r="C40" s="152" t="s">
        <v>165</v>
      </c>
      <c r="D40" s="150" t="s">
        <v>90</v>
      </c>
      <c r="E40" s="82">
        <v>6</v>
      </c>
      <c r="F40" s="150"/>
      <c r="G40" s="150"/>
      <c r="H40" s="144"/>
      <c r="I40" s="144"/>
      <c r="J40" s="152" t="s">
        <v>99</v>
      </c>
      <c r="K40" s="150" t="s">
        <v>90</v>
      </c>
      <c r="L40" s="95"/>
      <c r="M40" s="158">
        <v>1</v>
      </c>
      <c r="N40" s="158">
        <v>75</v>
      </c>
      <c r="O40" s="144">
        <f t="shared" si="44"/>
        <v>87.49799999999999</v>
      </c>
      <c r="P40" s="144">
        <f t="shared" si="45"/>
        <v>87.49799999999999</v>
      </c>
      <c r="Q40" s="144">
        <f t="shared" si="46"/>
        <v>524.98799999999994</v>
      </c>
      <c r="R40" s="144">
        <f t="shared" si="47"/>
        <v>524.98799999999994</v>
      </c>
    </row>
    <row r="41" spans="1:18" ht="36">
      <c r="A41" s="150">
        <v>13</v>
      </c>
      <c r="B41" s="95" t="s">
        <v>92</v>
      </c>
      <c r="C41" s="152" t="s">
        <v>166</v>
      </c>
      <c r="D41" s="150" t="s">
        <v>90</v>
      </c>
      <c r="E41" s="82">
        <v>12</v>
      </c>
      <c r="F41" s="150"/>
      <c r="G41" s="150"/>
      <c r="H41" s="144"/>
      <c r="I41" s="144"/>
      <c r="J41" s="152" t="s">
        <v>98</v>
      </c>
      <c r="K41" s="150" t="s">
        <v>90</v>
      </c>
      <c r="L41" s="95" t="s">
        <v>125</v>
      </c>
      <c r="M41" s="158">
        <v>1</v>
      </c>
      <c r="N41" s="158">
        <v>19.170000000000002</v>
      </c>
      <c r="O41" s="144">
        <f t="shared" si="44"/>
        <v>22.3644888</v>
      </c>
      <c r="P41" s="144">
        <f t="shared" si="45"/>
        <v>22.3644888</v>
      </c>
      <c r="Q41" s="144">
        <f t="shared" si="46"/>
        <v>268.37386559999999</v>
      </c>
      <c r="R41" s="144">
        <f t="shared" si="47"/>
        <v>268.37386559999999</v>
      </c>
    </row>
    <row r="42" spans="1:18" ht="36">
      <c r="A42" s="150">
        <v>14</v>
      </c>
      <c r="B42" s="150" t="s">
        <v>92</v>
      </c>
      <c r="C42" s="152" t="s">
        <v>167</v>
      </c>
      <c r="D42" s="150" t="s">
        <v>90</v>
      </c>
      <c r="E42" s="150">
        <v>6</v>
      </c>
      <c r="F42" s="150"/>
      <c r="G42" s="150"/>
      <c r="H42" s="142"/>
      <c r="I42" s="142"/>
      <c r="J42" s="152" t="s">
        <v>100</v>
      </c>
      <c r="K42" s="150" t="s">
        <v>90</v>
      </c>
      <c r="L42" s="95" t="s">
        <v>127</v>
      </c>
      <c r="M42" s="158">
        <v>1</v>
      </c>
      <c r="N42" s="158">
        <v>20</v>
      </c>
      <c r="O42" s="114">
        <f t="shared" si="44"/>
        <v>23.332799999999999</v>
      </c>
      <c r="P42" s="114">
        <f t="shared" si="45"/>
        <v>23.332799999999999</v>
      </c>
      <c r="Q42" s="114">
        <f t="shared" si="46"/>
        <v>139.99680000000001</v>
      </c>
      <c r="R42" s="114">
        <f t="shared" si="47"/>
        <v>139.99680000000001</v>
      </c>
    </row>
    <row r="43" spans="1:18" ht="36">
      <c r="A43" s="158">
        <v>15</v>
      </c>
      <c r="B43" s="158" t="s">
        <v>92</v>
      </c>
      <c r="C43" s="160" t="s">
        <v>259</v>
      </c>
      <c r="D43" s="158" t="s">
        <v>90</v>
      </c>
      <c r="E43" s="158">
        <v>3</v>
      </c>
      <c r="F43" s="158"/>
      <c r="G43" s="158"/>
      <c r="H43" s="154"/>
      <c r="I43" s="154"/>
      <c r="J43" s="160" t="s">
        <v>259</v>
      </c>
      <c r="K43" s="158" t="s">
        <v>90</v>
      </c>
      <c r="L43" s="95"/>
      <c r="M43" s="158">
        <v>1</v>
      </c>
      <c r="N43" s="158">
        <v>0.5</v>
      </c>
      <c r="O43" s="154">
        <f t="shared" ref="O43" si="52">N43*M43*O$7</f>
        <v>0.58331999999999995</v>
      </c>
      <c r="P43" s="154">
        <f t="shared" ref="P43" si="53">H43+I43+O43</f>
        <v>0.58331999999999995</v>
      </c>
      <c r="Q43" s="154">
        <f t="shared" ref="Q43" si="54">O43*E43</f>
        <v>1.7499599999999997</v>
      </c>
      <c r="R43" s="154">
        <f t="shared" ref="R43" si="55">P43*E43</f>
        <v>1.7499599999999997</v>
      </c>
    </row>
    <row r="44" spans="1:18" ht="36">
      <c r="A44" s="150">
        <v>16</v>
      </c>
      <c r="B44" s="150" t="s">
        <v>92</v>
      </c>
      <c r="C44" s="152" t="s">
        <v>260</v>
      </c>
      <c r="D44" s="150" t="s">
        <v>90</v>
      </c>
      <c r="E44" s="150">
        <v>1</v>
      </c>
      <c r="F44" s="150"/>
      <c r="G44" s="150"/>
      <c r="H44" s="144"/>
      <c r="I44" s="144"/>
      <c r="J44" s="152" t="s">
        <v>260</v>
      </c>
      <c r="K44" s="150" t="s">
        <v>90</v>
      </c>
      <c r="L44" s="95"/>
      <c r="M44" s="158">
        <v>1</v>
      </c>
      <c r="N44" s="158">
        <v>0.63</v>
      </c>
      <c r="O44" s="144">
        <f t="shared" si="44"/>
        <v>0.73498319999999995</v>
      </c>
      <c r="P44" s="144">
        <f t="shared" si="45"/>
        <v>0.73498319999999995</v>
      </c>
      <c r="Q44" s="144">
        <f t="shared" si="46"/>
        <v>0.73498319999999995</v>
      </c>
      <c r="R44" s="144">
        <f t="shared" si="47"/>
        <v>0.73498319999999995</v>
      </c>
    </row>
    <row r="45" spans="1:18" ht="36">
      <c r="A45" s="150">
        <v>17</v>
      </c>
      <c r="B45" s="150" t="s">
        <v>92</v>
      </c>
      <c r="C45" s="152" t="s">
        <v>261</v>
      </c>
      <c r="D45" s="150" t="s">
        <v>90</v>
      </c>
      <c r="E45" s="150">
        <v>2</v>
      </c>
      <c r="F45" s="150"/>
      <c r="G45" s="150"/>
      <c r="H45" s="144"/>
      <c r="I45" s="144"/>
      <c r="J45" s="152" t="s">
        <v>261</v>
      </c>
      <c r="K45" s="150" t="s">
        <v>90</v>
      </c>
      <c r="L45" s="95"/>
      <c r="M45" s="158">
        <v>1</v>
      </c>
      <c r="N45" s="158">
        <v>1.6</v>
      </c>
      <c r="O45" s="144">
        <f t="shared" si="44"/>
        <v>1.8666239999999998</v>
      </c>
      <c r="P45" s="144">
        <f t="shared" si="45"/>
        <v>1.8666239999999998</v>
      </c>
      <c r="Q45" s="144">
        <f t="shared" si="46"/>
        <v>3.7332479999999997</v>
      </c>
      <c r="R45" s="144">
        <f t="shared" si="47"/>
        <v>3.7332479999999997</v>
      </c>
    </row>
    <row r="46" spans="1:18" ht="36">
      <c r="A46" s="150">
        <v>18</v>
      </c>
      <c r="B46" s="95" t="s">
        <v>101</v>
      </c>
      <c r="C46" s="148" t="s">
        <v>168</v>
      </c>
      <c r="D46" s="141" t="s">
        <v>88</v>
      </c>
      <c r="E46" s="141">
        <v>1.2</v>
      </c>
      <c r="F46" s="141">
        <v>1.82</v>
      </c>
      <c r="G46" s="141">
        <v>1.06</v>
      </c>
      <c r="H46" s="142">
        <f t="shared" ref="H46:H47" si="56">F46*H$7</f>
        <v>4.5647783999999998</v>
      </c>
      <c r="I46" s="142">
        <f t="shared" ref="I46:I47" si="57">G46*I$7</f>
        <v>3.2538078000000001</v>
      </c>
      <c r="J46" s="148" t="s">
        <v>102</v>
      </c>
      <c r="K46" s="141" t="s">
        <v>88</v>
      </c>
      <c r="L46" s="158" t="s">
        <v>103</v>
      </c>
      <c r="M46" s="158">
        <v>1.02</v>
      </c>
      <c r="N46" s="158">
        <v>4</v>
      </c>
      <c r="O46" s="142">
        <f>N46*M46*O$7</f>
        <v>4.7598911999999993</v>
      </c>
      <c r="P46" s="142">
        <f t="shared" si="45"/>
        <v>12.578477400000001</v>
      </c>
      <c r="Q46" s="142">
        <f t="shared" si="46"/>
        <v>5.7118694399999992</v>
      </c>
      <c r="R46" s="142">
        <f t="shared" si="47"/>
        <v>15.09417288</v>
      </c>
    </row>
    <row r="47" spans="1:18" ht="54">
      <c r="A47" s="146">
        <v>19</v>
      </c>
      <c r="B47" s="91" t="s">
        <v>104</v>
      </c>
      <c r="C47" s="148" t="s">
        <v>105</v>
      </c>
      <c r="D47" s="147" t="s">
        <v>40</v>
      </c>
      <c r="E47" s="145">
        <v>0.40799999999999997</v>
      </c>
      <c r="F47" s="147">
        <v>14.5</v>
      </c>
      <c r="G47" s="147">
        <v>1.5</v>
      </c>
      <c r="H47" s="151">
        <f t="shared" si="56"/>
        <v>36.367739999999998</v>
      </c>
      <c r="I47" s="151">
        <f t="shared" si="57"/>
        <v>4.6044450000000001</v>
      </c>
      <c r="J47" s="149" t="s">
        <v>106</v>
      </c>
      <c r="K47" s="147" t="s">
        <v>39</v>
      </c>
      <c r="L47" s="123" t="s">
        <v>128</v>
      </c>
      <c r="M47" s="155">
        <v>0.24</v>
      </c>
      <c r="N47" s="155">
        <v>165</v>
      </c>
      <c r="O47" s="151">
        <f>N47*M47*O$7</f>
        <v>46.198943999999997</v>
      </c>
      <c r="P47" s="151">
        <f t="shared" si="45"/>
        <v>87.171128999999993</v>
      </c>
      <c r="Q47" s="151">
        <f t="shared" si="46"/>
        <v>18.849169151999998</v>
      </c>
      <c r="R47" s="151">
        <f t="shared" si="47"/>
        <v>35.565820631999998</v>
      </c>
    </row>
    <row r="48" spans="1:18" ht="36">
      <c r="A48" s="150">
        <v>20</v>
      </c>
      <c r="B48" s="95" t="s">
        <v>92</v>
      </c>
      <c r="C48" s="152" t="s">
        <v>206</v>
      </c>
      <c r="D48" s="150" t="s">
        <v>39</v>
      </c>
      <c r="E48" s="159">
        <f>(30*0.48)*0.002</f>
        <v>2.8799999999999999E-2</v>
      </c>
      <c r="F48" s="150"/>
      <c r="G48" s="150"/>
      <c r="H48" s="144"/>
      <c r="I48" s="144"/>
      <c r="J48" s="152" t="s">
        <v>135</v>
      </c>
      <c r="K48" s="150" t="s">
        <v>39</v>
      </c>
      <c r="L48" s="95" t="s">
        <v>136</v>
      </c>
      <c r="M48" s="75">
        <v>1</v>
      </c>
      <c r="N48" s="75">
        <v>282.5</v>
      </c>
      <c r="O48" s="144">
        <f>N48*M48*O$7</f>
        <v>329.57579999999996</v>
      </c>
      <c r="P48" s="144">
        <f t="shared" si="45"/>
        <v>329.57579999999996</v>
      </c>
      <c r="Q48" s="144">
        <f t="shared" si="46"/>
        <v>9.4917830399999978</v>
      </c>
      <c r="R48" s="144">
        <f t="shared" si="47"/>
        <v>9.4917830399999978</v>
      </c>
    </row>
    <row r="49" spans="1:18" ht="36">
      <c r="A49" s="150">
        <v>21</v>
      </c>
      <c r="B49" s="95" t="s">
        <v>92</v>
      </c>
      <c r="C49" s="152" t="s">
        <v>170</v>
      </c>
      <c r="D49" s="150" t="s">
        <v>93</v>
      </c>
      <c r="E49" s="82">
        <f>12*1.8</f>
        <v>21.6</v>
      </c>
      <c r="F49" s="150"/>
      <c r="G49" s="150"/>
      <c r="H49" s="144"/>
      <c r="I49" s="144"/>
      <c r="J49" s="152" t="s">
        <v>169</v>
      </c>
      <c r="K49" s="150" t="s">
        <v>93</v>
      </c>
      <c r="L49" s="95" t="s">
        <v>191</v>
      </c>
      <c r="M49" s="158">
        <v>1</v>
      </c>
      <c r="N49" s="158">
        <v>1.05</v>
      </c>
      <c r="O49" s="144">
        <f t="shared" ref="O49" si="58">N49*M49*O$7</f>
        <v>1.2249719999999999</v>
      </c>
      <c r="P49" s="144">
        <f>H49+I49+O49</f>
        <v>1.2249719999999999</v>
      </c>
      <c r="Q49" s="144">
        <f t="shared" si="46"/>
        <v>26.459395199999999</v>
      </c>
      <c r="R49" s="144">
        <f t="shared" si="47"/>
        <v>26.459395199999999</v>
      </c>
    </row>
    <row r="50" spans="1:18" ht="36">
      <c r="A50" s="150">
        <v>22</v>
      </c>
      <c r="B50" s="95" t="s">
        <v>92</v>
      </c>
      <c r="C50" s="152" t="s">
        <v>207</v>
      </c>
      <c r="D50" s="150" t="s">
        <v>39</v>
      </c>
      <c r="E50" s="138">
        <f>(12*0.3)*0.000617</f>
        <v>2.2212E-3</v>
      </c>
      <c r="F50" s="150"/>
      <c r="G50" s="150"/>
      <c r="H50" s="144"/>
      <c r="I50" s="144"/>
      <c r="J50" s="152" t="s">
        <v>135</v>
      </c>
      <c r="K50" s="150" t="s">
        <v>39</v>
      </c>
      <c r="L50" s="95" t="s">
        <v>126</v>
      </c>
      <c r="M50" s="75">
        <v>1</v>
      </c>
      <c r="N50" s="75">
        <v>298.75</v>
      </c>
      <c r="O50" s="144">
        <f>N50*M50*O$7</f>
        <v>348.53369999999995</v>
      </c>
      <c r="P50" s="144">
        <f t="shared" ref="P50:P52" si="59">H50+I50+O50</f>
        <v>348.53369999999995</v>
      </c>
      <c r="Q50" s="144">
        <f t="shared" si="46"/>
        <v>0.77416305443999989</v>
      </c>
      <c r="R50" s="144">
        <f t="shared" si="47"/>
        <v>0.77416305443999989</v>
      </c>
    </row>
    <row r="51" spans="1:18" ht="36">
      <c r="A51" s="150">
        <v>23</v>
      </c>
      <c r="B51" s="95" t="s">
        <v>92</v>
      </c>
      <c r="C51" s="152" t="s">
        <v>192</v>
      </c>
      <c r="D51" s="150" t="s">
        <v>39</v>
      </c>
      <c r="E51" s="83">
        <v>2.52E-2</v>
      </c>
      <c r="F51" s="150"/>
      <c r="G51" s="150"/>
      <c r="H51" s="144"/>
      <c r="I51" s="144"/>
      <c r="J51" s="148" t="s">
        <v>193</v>
      </c>
      <c r="K51" s="141" t="s">
        <v>39</v>
      </c>
      <c r="L51" s="158" t="s">
        <v>131</v>
      </c>
      <c r="M51" s="158">
        <v>1</v>
      </c>
      <c r="N51" s="172">
        <v>479.17</v>
      </c>
      <c r="O51" s="142">
        <f t="shared" ref="O51" si="60">N51*M51*O$7</f>
        <v>559.01888880000001</v>
      </c>
      <c r="P51" s="142">
        <f t="shared" si="59"/>
        <v>559.01888880000001</v>
      </c>
      <c r="Q51" s="142">
        <f t="shared" si="46"/>
        <v>14.087275997760001</v>
      </c>
      <c r="R51" s="142">
        <f t="shared" si="47"/>
        <v>14.087275997760001</v>
      </c>
    </row>
    <row r="52" spans="1:18" ht="18">
      <c r="A52" s="240">
        <v>24</v>
      </c>
      <c r="B52" s="240" t="s">
        <v>119</v>
      </c>
      <c r="C52" s="242" t="s">
        <v>174</v>
      </c>
      <c r="D52" s="240" t="s">
        <v>95</v>
      </c>
      <c r="E52" s="240">
        <v>7.1999999999999995E-2</v>
      </c>
      <c r="F52" s="240">
        <v>38.4</v>
      </c>
      <c r="G52" s="240">
        <v>0.03</v>
      </c>
      <c r="H52" s="232">
        <f>F52*H$7</f>
        <v>96.311807999999999</v>
      </c>
      <c r="I52" s="232">
        <f>G52*I$7</f>
        <v>9.2088900000000001E-2</v>
      </c>
      <c r="J52" s="81" t="s">
        <v>120</v>
      </c>
      <c r="K52" s="150" t="s">
        <v>91</v>
      </c>
      <c r="L52" s="36" t="s">
        <v>129</v>
      </c>
      <c r="M52" s="158">
        <v>24.4</v>
      </c>
      <c r="N52" s="36">
        <v>0.8</v>
      </c>
      <c r="O52" s="241">
        <f>((N52*M52)+(N53*M53)+(N54*M54))*O$7</f>
        <v>25.817159879999998</v>
      </c>
      <c r="P52" s="232">
        <f t="shared" si="59"/>
        <v>122.22105678</v>
      </c>
      <c r="Q52" s="232">
        <f t="shared" si="46"/>
        <v>1.8588355113599997</v>
      </c>
      <c r="R52" s="232">
        <f t="shared" si="47"/>
        <v>8.7999160881599998</v>
      </c>
    </row>
    <row r="53" spans="1:18" ht="18">
      <c r="A53" s="240"/>
      <c r="B53" s="240"/>
      <c r="C53" s="242"/>
      <c r="D53" s="240"/>
      <c r="E53" s="240"/>
      <c r="F53" s="240"/>
      <c r="G53" s="240"/>
      <c r="H53" s="232"/>
      <c r="I53" s="232"/>
      <c r="J53" s="81" t="s">
        <v>121</v>
      </c>
      <c r="K53" s="150" t="s">
        <v>91</v>
      </c>
      <c r="L53" s="36" t="s">
        <v>130</v>
      </c>
      <c r="M53" s="158">
        <v>0.2</v>
      </c>
      <c r="N53" s="36">
        <v>0.28999999999999998</v>
      </c>
      <c r="O53" s="241"/>
      <c r="P53" s="232"/>
      <c r="Q53" s="232"/>
      <c r="R53" s="232"/>
    </row>
    <row r="54" spans="1:18" ht="18">
      <c r="A54" s="240"/>
      <c r="B54" s="240"/>
      <c r="C54" s="242"/>
      <c r="D54" s="240"/>
      <c r="E54" s="240"/>
      <c r="F54" s="240"/>
      <c r="G54" s="240"/>
      <c r="H54" s="232"/>
      <c r="I54" s="232"/>
      <c r="J54" s="81" t="s">
        <v>122</v>
      </c>
      <c r="K54" s="150" t="s">
        <v>91</v>
      </c>
      <c r="L54" s="36"/>
      <c r="M54" s="158">
        <v>2.7</v>
      </c>
      <c r="N54" s="36">
        <v>0.94499999999999995</v>
      </c>
      <c r="O54" s="241"/>
      <c r="P54" s="232"/>
      <c r="Q54" s="232"/>
      <c r="R54" s="232"/>
    </row>
    <row r="55" spans="1:18" ht="18">
      <c r="A55" s="233">
        <v>25</v>
      </c>
      <c r="B55" s="234" t="s">
        <v>171</v>
      </c>
      <c r="C55" s="235" t="s">
        <v>173</v>
      </c>
      <c r="D55" s="234" t="s">
        <v>40</v>
      </c>
      <c r="E55" s="234">
        <v>3.5999999999999997E-2</v>
      </c>
      <c r="F55" s="234">
        <v>44.8</v>
      </c>
      <c r="G55" s="234">
        <v>13.3</v>
      </c>
      <c r="H55" s="237">
        <f>F55*H$7</f>
        <v>112.36377599999999</v>
      </c>
      <c r="I55" s="237">
        <f>G55*I$7</f>
        <v>40.826079</v>
      </c>
      <c r="J55" s="134" t="s">
        <v>106</v>
      </c>
      <c r="K55" s="147" t="s">
        <v>91</v>
      </c>
      <c r="L55" s="86" t="s">
        <v>128</v>
      </c>
      <c r="M55" s="155">
        <v>247.6</v>
      </c>
      <c r="N55" s="86">
        <v>0.16500000000000001</v>
      </c>
      <c r="O55" s="238">
        <f>((N55*M55)+(N56*M56))*O$7</f>
        <v>75.73943543999998</v>
      </c>
      <c r="P55" s="239">
        <f t="shared" ref="P55" si="61">H55+I55+O55</f>
        <v>228.92929043999999</v>
      </c>
      <c r="Q55" s="239">
        <f t="shared" ref="Q55" si="62">O55*E55</f>
        <v>2.726619675839999</v>
      </c>
      <c r="R55" s="239">
        <f t="shared" ref="R55" si="63">P55*E55</f>
        <v>8.2414544558399996</v>
      </c>
    </row>
    <row r="56" spans="1:18" ht="18">
      <c r="A56" s="233"/>
      <c r="B56" s="234"/>
      <c r="C56" s="236"/>
      <c r="D56" s="234"/>
      <c r="E56" s="234"/>
      <c r="F56" s="234"/>
      <c r="G56" s="234"/>
      <c r="H56" s="237"/>
      <c r="I56" s="237"/>
      <c r="J56" s="134" t="s">
        <v>172</v>
      </c>
      <c r="K56" s="147" t="s">
        <v>91</v>
      </c>
      <c r="L56" s="155"/>
      <c r="M56" s="155">
        <v>58.7</v>
      </c>
      <c r="N56" s="155">
        <v>0.41</v>
      </c>
      <c r="O56" s="238"/>
      <c r="P56" s="239"/>
      <c r="Q56" s="239"/>
      <c r="R56" s="239"/>
    </row>
    <row r="57" spans="1:18" ht="54">
      <c r="A57" s="158">
        <v>26</v>
      </c>
      <c r="B57" s="95" t="s">
        <v>197</v>
      </c>
      <c r="C57" s="131" t="s">
        <v>235</v>
      </c>
      <c r="D57" s="158" t="s">
        <v>93</v>
      </c>
      <c r="E57" s="170">
        <v>2.6</v>
      </c>
      <c r="F57" s="158">
        <v>0.11</v>
      </c>
      <c r="G57" s="158">
        <v>0.09</v>
      </c>
      <c r="H57" s="161">
        <f t="shared" ref="H57:I57" si="64">F57*H$7</f>
        <v>0.27589320000000001</v>
      </c>
      <c r="I57" s="161">
        <f t="shared" si="64"/>
        <v>0.27626669999999998</v>
      </c>
      <c r="J57" s="160" t="s">
        <v>236</v>
      </c>
      <c r="K57" s="158" t="s">
        <v>93</v>
      </c>
      <c r="L57" s="95" t="s">
        <v>237</v>
      </c>
      <c r="M57" s="158">
        <v>1.01</v>
      </c>
      <c r="N57" s="158">
        <v>3.58</v>
      </c>
      <c r="O57" s="154">
        <f t="shared" ref="O57" si="65">N57*M57*O$7</f>
        <v>4.2183369119999998</v>
      </c>
      <c r="P57" s="154">
        <f t="shared" ref="P57" si="66">H57+I57+O57</f>
        <v>4.7704968119999993</v>
      </c>
      <c r="Q57" s="154">
        <f t="shared" ref="Q57" si="67">O57*E57</f>
        <v>10.9676759712</v>
      </c>
      <c r="R57" s="154">
        <f t="shared" ref="R57" si="68">P57*E57</f>
        <v>12.403291711199998</v>
      </c>
    </row>
    <row r="58" spans="1:18" ht="18">
      <c r="A58" s="111"/>
      <c r="B58" s="113"/>
      <c r="C58" s="110" t="s">
        <v>181</v>
      </c>
      <c r="D58" s="54"/>
      <c r="E58" s="54"/>
      <c r="F58" s="54"/>
      <c r="G58" s="54"/>
      <c r="H58" s="56"/>
      <c r="I58" s="56"/>
      <c r="J58" s="54"/>
      <c r="K58" s="54"/>
      <c r="L58" s="54"/>
      <c r="M58" s="54"/>
      <c r="N58" s="54"/>
      <c r="O58" s="56"/>
      <c r="P58" s="56"/>
      <c r="Q58" s="56"/>
      <c r="R58" s="56"/>
    </row>
    <row r="59" spans="1:18" ht="36">
      <c r="A59" s="115">
        <v>1</v>
      </c>
      <c r="B59" s="112" t="s">
        <v>183</v>
      </c>
      <c r="C59" s="133" t="s">
        <v>182</v>
      </c>
      <c r="D59" s="115" t="s">
        <v>90</v>
      </c>
      <c r="E59" s="115">
        <f>1+2+2+3+1+4+5+1+1+2+1+1+1+1+2+1+4+4+3+2</f>
        <v>42</v>
      </c>
      <c r="F59" s="115">
        <v>0.23100000000000001</v>
      </c>
      <c r="G59" s="115">
        <v>0.151</v>
      </c>
      <c r="H59" s="114">
        <f t="shared" ref="H59:I59" si="69">F59*H$7</f>
        <v>0.57937572000000004</v>
      </c>
      <c r="I59" s="114">
        <f t="shared" si="69"/>
        <v>0.46351413000000002</v>
      </c>
      <c r="J59" s="120"/>
      <c r="K59" s="115"/>
      <c r="L59" s="115"/>
      <c r="M59" s="115"/>
      <c r="N59" s="117"/>
      <c r="O59" s="114"/>
      <c r="P59" s="114">
        <f t="shared" ref="P59:P60" si="70">H59+I59+O59</f>
        <v>1.0428898500000001</v>
      </c>
      <c r="Q59" s="114"/>
      <c r="R59" s="114">
        <f t="shared" ref="R59:R60" si="71">P59*E59</f>
        <v>43.801373700000006</v>
      </c>
    </row>
    <row r="60" spans="1:18" ht="54">
      <c r="A60" s="150">
        <v>2</v>
      </c>
      <c r="B60" s="95" t="s">
        <v>92</v>
      </c>
      <c r="C60" s="152" t="s">
        <v>262</v>
      </c>
      <c r="D60" s="150" t="s">
        <v>90</v>
      </c>
      <c r="E60" s="82">
        <v>1</v>
      </c>
      <c r="F60" s="150"/>
      <c r="G60" s="150"/>
      <c r="H60" s="144"/>
      <c r="I60" s="144"/>
      <c r="J60" s="152" t="s">
        <v>267</v>
      </c>
      <c r="K60" s="150" t="s">
        <v>90</v>
      </c>
      <c r="L60" s="95"/>
      <c r="M60" s="150">
        <v>1</v>
      </c>
      <c r="N60" s="158">
        <v>2.42</v>
      </c>
      <c r="O60" s="144">
        <f t="shared" ref="O60" si="72">N60*M60*O$7</f>
        <v>2.8232687999999997</v>
      </c>
      <c r="P60" s="144">
        <f t="shared" si="70"/>
        <v>2.8232687999999997</v>
      </c>
      <c r="Q60" s="144">
        <f t="shared" ref="Q60" si="73">O60*E60</f>
        <v>2.8232687999999997</v>
      </c>
      <c r="R60" s="144">
        <f t="shared" si="71"/>
        <v>2.8232687999999997</v>
      </c>
    </row>
    <row r="61" spans="1:18" ht="54">
      <c r="A61" s="150">
        <v>3</v>
      </c>
      <c r="B61" s="95" t="s">
        <v>92</v>
      </c>
      <c r="C61" s="152" t="s">
        <v>263</v>
      </c>
      <c r="D61" s="150" t="s">
        <v>90</v>
      </c>
      <c r="E61" s="82">
        <v>2</v>
      </c>
      <c r="F61" s="150"/>
      <c r="G61" s="150"/>
      <c r="H61" s="144"/>
      <c r="I61" s="144"/>
      <c r="J61" s="152" t="s">
        <v>268</v>
      </c>
      <c r="K61" s="150" t="s">
        <v>90</v>
      </c>
      <c r="L61" s="95"/>
      <c r="M61" s="150">
        <v>1</v>
      </c>
      <c r="N61" s="150">
        <v>1.67</v>
      </c>
      <c r="O61" s="144">
        <f t="shared" ref="O61" si="74">N61*M61*O$7</f>
        <v>1.9482887999999998</v>
      </c>
      <c r="P61" s="144">
        <f t="shared" ref="P61" si="75">H61+I61+O61</f>
        <v>1.9482887999999998</v>
      </c>
      <c r="Q61" s="144">
        <f t="shared" ref="Q61" si="76">O61*E61</f>
        <v>3.8965775999999996</v>
      </c>
      <c r="R61" s="144">
        <f t="shared" ref="R61" si="77">P61*E61</f>
        <v>3.8965775999999996</v>
      </c>
    </row>
    <row r="62" spans="1:18" ht="54">
      <c r="A62" s="150">
        <v>4</v>
      </c>
      <c r="B62" s="95" t="s">
        <v>92</v>
      </c>
      <c r="C62" s="152" t="s">
        <v>264</v>
      </c>
      <c r="D62" s="150" t="s">
        <v>90</v>
      </c>
      <c r="E62" s="82">
        <v>2</v>
      </c>
      <c r="F62" s="150"/>
      <c r="G62" s="150"/>
      <c r="H62" s="144"/>
      <c r="I62" s="144"/>
      <c r="J62" s="152" t="s">
        <v>269</v>
      </c>
      <c r="K62" s="150" t="s">
        <v>90</v>
      </c>
      <c r="L62" s="95"/>
      <c r="M62" s="150">
        <v>1</v>
      </c>
      <c r="N62" s="150">
        <v>1.52</v>
      </c>
      <c r="O62" s="144">
        <f t="shared" ref="O62" si="78">N62*M62*O$7</f>
        <v>1.7732927999999999</v>
      </c>
      <c r="P62" s="144">
        <f t="shared" ref="P62" si="79">H62+I62+O62</f>
        <v>1.7732927999999999</v>
      </c>
      <c r="Q62" s="144">
        <f t="shared" ref="Q62" si="80">O62*E62</f>
        <v>3.5465855999999998</v>
      </c>
      <c r="R62" s="144">
        <f t="shared" ref="R62" si="81">P62*E62</f>
        <v>3.5465855999999998</v>
      </c>
    </row>
    <row r="63" spans="1:18" ht="36">
      <c r="A63" s="150">
        <v>5</v>
      </c>
      <c r="B63" s="95" t="s">
        <v>92</v>
      </c>
      <c r="C63" s="152" t="s">
        <v>265</v>
      </c>
      <c r="D63" s="150" t="s">
        <v>90</v>
      </c>
      <c r="E63" s="82">
        <v>3</v>
      </c>
      <c r="F63" s="150"/>
      <c r="G63" s="150"/>
      <c r="H63" s="144"/>
      <c r="I63" s="144"/>
      <c r="J63" s="152" t="s">
        <v>270</v>
      </c>
      <c r="K63" s="150" t="s">
        <v>90</v>
      </c>
      <c r="L63" s="95"/>
      <c r="M63" s="150">
        <v>1</v>
      </c>
      <c r="N63" s="150">
        <v>1.38</v>
      </c>
      <c r="O63" s="144">
        <f t="shared" ref="O63" si="82">N63*M63*O$7</f>
        <v>1.6099631999999997</v>
      </c>
      <c r="P63" s="144">
        <f t="shared" ref="P63" si="83">H63+I63+O63</f>
        <v>1.6099631999999997</v>
      </c>
      <c r="Q63" s="144">
        <f t="shared" ref="Q63" si="84">O63*E63</f>
        <v>4.8298895999999996</v>
      </c>
      <c r="R63" s="144">
        <f t="shared" ref="R63" si="85">P63*E63</f>
        <v>4.8298895999999996</v>
      </c>
    </row>
    <row r="64" spans="1:18" ht="36">
      <c r="A64" s="150">
        <v>6</v>
      </c>
      <c r="B64" s="95" t="s">
        <v>92</v>
      </c>
      <c r="C64" s="152" t="s">
        <v>266</v>
      </c>
      <c r="D64" s="150" t="s">
        <v>90</v>
      </c>
      <c r="E64" s="82">
        <v>1</v>
      </c>
      <c r="F64" s="150"/>
      <c r="G64" s="150"/>
      <c r="H64" s="144"/>
      <c r="I64" s="144"/>
      <c r="J64" s="152" t="s">
        <v>271</v>
      </c>
      <c r="K64" s="150" t="s">
        <v>90</v>
      </c>
      <c r="L64" s="95"/>
      <c r="M64" s="150">
        <v>1</v>
      </c>
      <c r="N64" s="150">
        <v>1.23</v>
      </c>
      <c r="O64" s="144">
        <f t="shared" ref="O64:O65" si="86">N64*M64*O$7</f>
        <v>1.4349671999999998</v>
      </c>
      <c r="P64" s="144">
        <f t="shared" ref="P64:P65" si="87">H64+I64+O64</f>
        <v>1.4349671999999998</v>
      </c>
      <c r="Q64" s="144">
        <f t="shared" ref="Q64:Q65" si="88">O64*E64</f>
        <v>1.4349671999999998</v>
      </c>
      <c r="R64" s="144">
        <f t="shared" ref="R64:R65" si="89">P64*E64</f>
        <v>1.4349671999999998</v>
      </c>
    </row>
    <row r="65" spans="1:18" ht="36">
      <c r="A65" s="146">
        <v>7</v>
      </c>
      <c r="B65" s="135" t="s">
        <v>92</v>
      </c>
      <c r="C65" s="152" t="s">
        <v>300</v>
      </c>
      <c r="D65" s="146" t="s">
        <v>90</v>
      </c>
      <c r="E65" s="146">
        <v>4</v>
      </c>
      <c r="F65" s="146"/>
      <c r="G65" s="139"/>
      <c r="H65" s="145"/>
      <c r="I65" s="145"/>
      <c r="J65" s="136" t="s">
        <v>272</v>
      </c>
      <c r="K65" s="146" t="s">
        <v>90</v>
      </c>
      <c r="L65" s="146"/>
      <c r="M65" s="146">
        <v>1</v>
      </c>
      <c r="N65" s="153">
        <v>1.24</v>
      </c>
      <c r="O65" s="145">
        <f t="shared" si="86"/>
        <v>1.4466336</v>
      </c>
      <c r="P65" s="145">
        <f t="shared" si="87"/>
        <v>1.4466336</v>
      </c>
      <c r="Q65" s="145">
        <f t="shared" si="88"/>
        <v>5.7865343999999999</v>
      </c>
      <c r="R65" s="145">
        <f t="shared" si="89"/>
        <v>5.7865343999999999</v>
      </c>
    </row>
    <row r="66" spans="1:18" ht="36">
      <c r="A66" s="146">
        <v>8</v>
      </c>
      <c r="B66" s="135" t="s">
        <v>92</v>
      </c>
      <c r="C66" s="152" t="s">
        <v>301</v>
      </c>
      <c r="D66" s="146" t="s">
        <v>90</v>
      </c>
      <c r="E66" s="146">
        <v>5</v>
      </c>
      <c r="F66" s="146"/>
      <c r="G66" s="139"/>
      <c r="H66" s="145"/>
      <c r="I66" s="145"/>
      <c r="J66" s="136" t="s">
        <v>273</v>
      </c>
      <c r="K66" s="146" t="s">
        <v>90</v>
      </c>
      <c r="L66" s="146" t="s">
        <v>208</v>
      </c>
      <c r="M66" s="146">
        <v>1</v>
      </c>
      <c r="N66" s="146">
        <v>1.46</v>
      </c>
      <c r="O66" s="145">
        <f t="shared" ref="O66:O67" si="90">N66*M66*O$7</f>
        <v>1.7032943999999999</v>
      </c>
      <c r="P66" s="145">
        <f t="shared" ref="P66:P67" si="91">H66+I66+O66</f>
        <v>1.7032943999999999</v>
      </c>
      <c r="Q66" s="145">
        <f t="shared" ref="Q66:Q67" si="92">O66*E66</f>
        <v>8.5164720000000003</v>
      </c>
      <c r="R66" s="145">
        <f t="shared" ref="R66:R67" si="93">P66*E66</f>
        <v>8.5164720000000003</v>
      </c>
    </row>
    <row r="67" spans="1:18" ht="36">
      <c r="A67" s="146">
        <v>9</v>
      </c>
      <c r="B67" s="135" t="s">
        <v>92</v>
      </c>
      <c r="C67" s="152" t="s">
        <v>288</v>
      </c>
      <c r="D67" s="146" t="s">
        <v>90</v>
      </c>
      <c r="E67" s="146">
        <v>1</v>
      </c>
      <c r="F67" s="146"/>
      <c r="G67" s="146"/>
      <c r="H67" s="145"/>
      <c r="I67" s="145"/>
      <c r="J67" s="136" t="s">
        <v>274</v>
      </c>
      <c r="K67" s="146" t="s">
        <v>90</v>
      </c>
      <c r="L67" s="146" t="s">
        <v>209</v>
      </c>
      <c r="M67" s="146">
        <v>1</v>
      </c>
      <c r="N67" s="146">
        <v>6.67</v>
      </c>
      <c r="O67" s="145">
        <f t="shared" si="90"/>
        <v>7.7814887999999991</v>
      </c>
      <c r="P67" s="145">
        <f t="shared" si="91"/>
        <v>7.7814887999999991</v>
      </c>
      <c r="Q67" s="145">
        <f t="shared" si="92"/>
        <v>7.7814887999999991</v>
      </c>
      <c r="R67" s="145">
        <f t="shared" si="93"/>
        <v>7.7814887999999991</v>
      </c>
    </row>
    <row r="68" spans="1:18" ht="36">
      <c r="A68" s="146">
        <v>10</v>
      </c>
      <c r="B68" s="135" t="s">
        <v>92</v>
      </c>
      <c r="C68" s="152" t="s">
        <v>289</v>
      </c>
      <c r="D68" s="146" t="s">
        <v>90</v>
      </c>
      <c r="E68" s="146">
        <v>1</v>
      </c>
      <c r="F68" s="146"/>
      <c r="G68" s="146"/>
      <c r="H68" s="145"/>
      <c r="I68" s="145"/>
      <c r="J68" s="136" t="s">
        <v>275</v>
      </c>
      <c r="K68" s="146" t="s">
        <v>90</v>
      </c>
      <c r="L68" s="146"/>
      <c r="M68" s="146">
        <v>1</v>
      </c>
      <c r="N68" s="146">
        <v>15.56</v>
      </c>
      <c r="O68" s="145">
        <f t="shared" ref="O68:O69" si="94">N68*M68*O$7</f>
        <v>18.152918400000001</v>
      </c>
      <c r="P68" s="145">
        <f t="shared" ref="P68:P69" si="95">H68+I68+O68</f>
        <v>18.152918400000001</v>
      </c>
      <c r="Q68" s="145">
        <f t="shared" ref="Q68:Q69" si="96">O68*E68</f>
        <v>18.152918400000001</v>
      </c>
      <c r="R68" s="145">
        <f t="shared" ref="R68:R69" si="97">P68*E68</f>
        <v>18.152918400000001</v>
      </c>
    </row>
    <row r="69" spans="1:18" ht="36">
      <c r="A69" s="146">
        <v>11</v>
      </c>
      <c r="B69" s="135" t="s">
        <v>92</v>
      </c>
      <c r="C69" s="152" t="s">
        <v>290</v>
      </c>
      <c r="D69" s="146" t="s">
        <v>90</v>
      </c>
      <c r="E69" s="146">
        <v>2</v>
      </c>
      <c r="F69" s="146"/>
      <c r="G69" s="146"/>
      <c r="H69" s="145"/>
      <c r="I69" s="145"/>
      <c r="J69" s="136" t="s">
        <v>276</v>
      </c>
      <c r="K69" s="146" t="s">
        <v>90</v>
      </c>
      <c r="L69" s="146" t="s">
        <v>210</v>
      </c>
      <c r="M69" s="146">
        <v>1</v>
      </c>
      <c r="N69" s="146">
        <v>3.83</v>
      </c>
      <c r="O69" s="145">
        <f t="shared" si="94"/>
        <v>4.4682312</v>
      </c>
      <c r="P69" s="145">
        <f t="shared" si="95"/>
        <v>4.4682312</v>
      </c>
      <c r="Q69" s="145">
        <f t="shared" si="96"/>
        <v>8.9364623999999999</v>
      </c>
      <c r="R69" s="145">
        <f t="shared" si="97"/>
        <v>8.9364623999999999</v>
      </c>
    </row>
    <row r="70" spans="1:18" ht="36">
      <c r="A70" s="146">
        <v>12</v>
      </c>
      <c r="B70" s="135" t="s">
        <v>92</v>
      </c>
      <c r="C70" s="152" t="s">
        <v>291</v>
      </c>
      <c r="D70" s="146" t="s">
        <v>90</v>
      </c>
      <c r="E70" s="146">
        <v>1</v>
      </c>
      <c r="F70" s="146"/>
      <c r="G70" s="146"/>
      <c r="H70" s="145"/>
      <c r="I70" s="145"/>
      <c r="J70" s="136" t="s">
        <v>277</v>
      </c>
      <c r="K70" s="146" t="s">
        <v>90</v>
      </c>
      <c r="L70" s="146" t="s">
        <v>211</v>
      </c>
      <c r="M70" s="146">
        <v>1</v>
      </c>
      <c r="N70" s="146">
        <v>2.33</v>
      </c>
      <c r="O70" s="145">
        <f t="shared" ref="O70:O71" si="98">N70*M70*O$7</f>
        <v>2.7182711999999998</v>
      </c>
      <c r="P70" s="145">
        <f t="shared" ref="P70:P71" si="99">H70+I70+O70</f>
        <v>2.7182711999999998</v>
      </c>
      <c r="Q70" s="145">
        <f t="shared" ref="Q70:Q71" si="100">O70*E70</f>
        <v>2.7182711999999998</v>
      </c>
      <c r="R70" s="145">
        <f t="shared" ref="R70:R71" si="101">P70*E70</f>
        <v>2.7182711999999998</v>
      </c>
    </row>
    <row r="71" spans="1:18" ht="36">
      <c r="A71" s="150">
        <v>13</v>
      </c>
      <c r="B71" s="95" t="s">
        <v>92</v>
      </c>
      <c r="C71" s="152" t="s">
        <v>292</v>
      </c>
      <c r="D71" s="150" t="s">
        <v>90</v>
      </c>
      <c r="E71" s="82">
        <v>1</v>
      </c>
      <c r="F71" s="150"/>
      <c r="G71" s="150"/>
      <c r="H71" s="144"/>
      <c r="I71" s="144"/>
      <c r="J71" s="152" t="s">
        <v>278</v>
      </c>
      <c r="K71" s="150" t="s">
        <v>90</v>
      </c>
      <c r="L71" s="95" t="s">
        <v>212</v>
      </c>
      <c r="M71" s="150">
        <v>1</v>
      </c>
      <c r="N71" s="150">
        <v>5.84</v>
      </c>
      <c r="O71" s="144">
        <f t="shared" si="98"/>
        <v>6.8131775999999995</v>
      </c>
      <c r="P71" s="144">
        <f t="shared" si="99"/>
        <v>6.8131775999999995</v>
      </c>
      <c r="Q71" s="144">
        <f t="shared" si="100"/>
        <v>6.8131775999999995</v>
      </c>
      <c r="R71" s="144">
        <f t="shared" si="101"/>
        <v>6.8131775999999995</v>
      </c>
    </row>
    <row r="72" spans="1:18" ht="36">
      <c r="A72" s="150">
        <v>14</v>
      </c>
      <c r="B72" s="95" t="s">
        <v>92</v>
      </c>
      <c r="C72" s="152" t="s">
        <v>293</v>
      </c>
      <c r="D72" s="150" t="s">
        <v>90</v>
      </c>
      <c r="E72" s="82">
        <v>1</v>
      </c>
      <c r="F72" s="150"/>
      <c r="G72" s="150"/>
      <c r="H72" s="144"/>
      <c r="I72" s="144"/>
      <c r="J72" s="152" t="s">
        <v>279</v>
      </c>
      <c r="K72" s="150" t="s">
        <v>90</v>
      </c>
      <c r="L72" s="95"/>
      <c r="M72" s="150">
        <v>1</v>
      </c>
      <c r="N72" s="150">
        <v>2.91</v>
      </c>
      <c r="O72" s="144">
        <f t="shared" ref="O72" si="102">N72*M72*O$7</f>
        <v>3.3949224</v>
      </c>
      <c r="P72" s="144">
        <f t="shared" ref="P72" si="103">H72+I72+O72</f>
        <v>3.3949224</v>
      </c>
      <c r="Q72" s="144">
        <f t="shared" ref="Q72" si="104">O72*E72</f>
        <v>3.3949224</v>
      </c>
      <c r="R72" s="144">
        <f t="shared" ref="R72" si="105">P72*E72</f>
        <v>3.3949224</v>
      </c>
    </row>
    <row r="73" spans="1:18" ht="36">
      <c r="A73" s="150">
        <v>15</v>
      </c>
      <c r="B73" s="95" t="s">
        <v>92</v>
      </c>
      <c r="C73" s="152" t="s">
        <v>294</v>
      </c>
      <c r="D73" s="150" t="s">
        <v>90</v>
      </c>
      <c r="E73" s="82">
        <v>1</v>
      </c>
      <c r="F73" s="150"/>
      <c r="G73" s="150"/>
      <c r="H73" s="144"/>
      <c r="I73" s="144"/>
      <c r="J73" s="152" t="s">
        <v>280</v>
      </c>
      <c r="K73" s="150" t="s">
        <v>90</v>
      </c>
      <c r="L73" s="95" t="s">
        <v>213</v>
      </c>
      <c r="M73" s="150">
        <v>1</v>
      </c>
      <c r="N73" s="150">
        <v>1.17</v>
      </c>
      <c r="O73" s="144">
        <f t="shared" ref="O73:O74" si="106">N73*M73*O$7</f>
        <v>1.3649687999999998</v>
      </c>
      <c r="P73" s="144">
        <f t="shared" ref="P73:P74" si="107">H73+I73+O73</f>
        <v>1.3649687999999998</v>
      </c>
      <c r="Q73" s="144">
        <f t="shared" ref="Q73:Q74" si="108">O73*E73</f>
        <v>1.3649687999999998</v>
      </c>
      <c r="R73" s="144">
        <f t="shared" ref="R73:R74" si="109">P73*E73</f>
        <v>1.3649687999999998</v>
      </c>
    </row>
    <row r="74" spans="1:18" ht="36">
      <c r="A74" s="150">
        <v>16</v>
      </c>
      <c r="B74" s="95" t="s">
        <v>92</v>
      </c>
      <c r="C74" s="152" t="s">
        <v>295</v>
      </c>
      <c r="D74" s="150" t="s">
        <v>90</v>
      </c>
      <c r="E74" s="82">
        <v>2</v>
      </c>
      <c r="F74" s="150"/>
      <c r="G74" s="150"/>
      <c r="H74" s="144"/>
      <c r="I74" s="144"/>
      <c r="J74" s="152" t="s">
        <v>281</v>
      </c>
      <c r="K74" s="150" t="s">
        <v>90</v>
      </c>
      <c r="L74" s="95" t="s">
        <v>194</v>
      </c>
      <c r="M74" s="150">
        <v>1</v>
      </c>
      <c r="N74" s="150">
        <v>4.72</v>
      </c>
      <c r="O74" s="144">
        <f t="shared" si="106"/>
        <v>5.5065407999999989</v>
      </c>
      <c r="P74" s="144">
        <f t="shared" si="107"/>
        <v>5.5065407999999989</v>
      </c>
      <c r="Q74" s="144">
        <f t="shared" si="108"/>
        <v>11.013081599999998</v>
      </c>
      <c r="R74" s="144">
        <f t="shared" si="109"/>
        <v>11.013081599999998</v>
      </c>
    </row>
    <row r="75" spans="1:18" ht="36">
      <c r="A75" s="150">
        <v>17</v>
      </c>
      <c r="B75" s="95" t="s">
        <v>92</v>
      </c>
      <c r="C75" s="152" t="s">
        <v>296</v>
      </c>
      <c r="D75" s="150" t="s">
        <v>90</v>
      </c>
      <c r="E75" s="82">
        <v>1</v>
      </c>
      <c r="F75" s="150"/>
      <c r="G75" s="150"/>
      <c r="H75" s="144"/>
      <c r="I75" s="144"/>
      <c r="J75" s="152" t="s">
        <v>282</v>
      </c>
      <c r="K75" s="150" t="s">
        <v>90</v>
      </c>
      <c r="L75" s="95" t="s">
        <v>214</v>
      </c>
      <c r="M75" s="150">
        <v>1</v>
      </c>
      <c r="N75" s="150">
        <v>2.17</v>
      </c>
      <c r="O75" s="144">
        <f t="shared" ref="O75" si="110">N75*M75*O$7</f>
        <v>2.5316087999999999</v>
      </c>
      <c r="P75" s="144">
        <f t="shared" ref="P75" si="111">H75+I75+O75</f>
        <v>2.5316087999999999</v>
      </c>
      <c r="Q75" s="144">
        <f t="shared" ref="Q75" si="112">O75*E75</f>
        <v>2.5316087999999999</v>
      </c>
      <c r="R75" s="144">
        <f t="shared" ref="R75" si="113">P75*E75</f>
        <v>2.5316087999999999</v>
      </c>
    </row>
    <row r="76" spans="1:18" ht="36">
      <c r="A76" s="150">
        <v>18</v>
      </c>
      <c r="B76" s="95" t="s">
        <v>92</v>
      </c>
      <c r="C76" s="152" t="s">
        <v>297</v>
      </c>
      <c r="D76" s="150" t="s">
        <v>90</v>
      </c>
      <c r="E76" s="82">
        <v>4</v>
      </c>
      <c r="F76" s="150"/>
      <c r="G76" s="150"/>
      <c r="H76" s="144"/>
      <c r="I76" s="144"/>
      <c r="J76" s="152" t="s">
        <v>283</v>
      </c>
      <c r="K76" s="150" t="s">
        <v>90</v>
      </c>
      <c r="L76" s="95" t="s">
        <v>215</v>
      </c>
      <c r="M76" s="150">
        <v>1</v>
      </c>
      <c r="N76" s="150">
        <v>1.34</v>
      </c>
      <c r="O76" s="144">
        <f t="shared" ref="O76:O79" si="114">N76*M76*O$7</f>
        <v>1.5632976000000001</v>
      </c>
      <c r="P76" s="144">
        <f t="shared" ref="P76:P79" si="115">H76+I76+O76</f>
        <v>1.5632976000000001</v>
      </c>
      <c r="Q76" s="144">
        <f t="shared" ref="Q76:Q79" si="116">O76*E76</f>
        <v>6.2531904000000003</v>
      </c>
      <c r="R76" s="144">
        <f t="shared" ref="R76:R79" si="117">P76*E76</f>
        <v>6.2531904000000003</v>
      </c>
    </row>
    <row r="77" spans="1:18" ht="36">
      <c r="A77" s="150">
        <v>19</v>
      </c>
      <c r="B77" s="95" t="s">
        <v>92</v>
      </c>
      <c r="C77" s="152" t="s">
        <v>298</v>
      </c>
      <c r="D77" s="150" t="s">
        <v>90</v>
      </c>
      <c r="E77" s="82">
        <v>4</v>
      </c>
      <c r="F77" s="150"/>
      <c r="G77" s="150"/>
      <c r="H77" s="144"/>
      <c r="I77" s="144"/>
      <c r="J77" s="152" t="s">
        <v>284</v>
      </c>
      <c r="K77" s="150" t="s">
        <v>90</v>
      </c>
      <c r="L77" s="95"/>
      <c r="M77" s="150">
        <v>1</v>
      </c>
      <c r="N77" s="150">
        <v>1.86</v>
      </c>
      <c r="O77" s="144">
        <f t="shared" si="114"/>
        <v>2.1699503999999998</v>
      </c>
      <c r="P77" s="144">
        <f t="shared" si="115"/>
        <v>2.1699503999999998</v>
      </c>
      <c r="Q77" s="144">
        <f t="shared" si="116"/>
        <v>8.6798015999999993</v>
      </c>
      <c r="R77" s="144">
        <f t="shared" si="117"/>
        <v>8.6798015999999993</v>
      </c>
    </row>
    <row r="78" spans="1:18" ht="36">
      <c r="A78" s="150">
        <v>20</v>
      </c>
      <c r="B78" s="95" t="s">
        <v>92</v>
      </c>
      <c r="C78" s="152" t="s">
        <v>299</v>
      </c>
      <c r="D78" s="150" t="s">
        <v>90</v>
      </c>
      <c r="E78" s="82">
        <v>3</v>
      </c>
      <c r="F78" s="150"/>
      <c r="G78" s="150"/>
      <c r="H78" s="144"/>
      <c r="I78" s="144"/>
      <c r="J78" s="152" t="s">
        <v>285</v>
      </c>
      <c r="K78" s="150" t="s">
        <v>90</v>
      </c>
      <c r="L78" s="95"/>
      <c r="M78" s="150">
        <v>1</v>
      </c>
      <c r="N78" s="150">
        <v>1.48</v>
      </c>
      <c r="O78" s="144">
        <f t="shared" si="114"/>
        <v>1.7266271999999998</v>
      </c>
      <c r="P78" s="144">
        <f t="shared" si="115"/>
        <v>1.7266271999999998</v>
      </c>
      <c r="Q78" s="144">
        <f t="shared" si="116"/>
        <v>5.1798815999999999</v>
      </c>
      <c r="R78" s="144">
        <f t="shared" si="117"/>
        <v>5.1798815999999999</v>
      </c>
    </row>
    <row r="79" spans="1:18" ht="36">
      <c r="A79" s="150">
        <v>21</v>
      </c>
      <c r="B79" s="95" t="s">
        <v>92</v>
      </c>
      <c r="C79" s="152" t="s">
        <v>217</v>
      </c>
      <c r="D79" s="150" t="s">
        <v>90</v>
      </c>
      <c r="E79" s="82">
        <v>2</v>
      </c>
      <c r="F79" s="150"/>
      <c r="G79" s="150"/>
      <c r="H79" s="144"/>
      <c r="I79" s="144"/>
      <c r="J79" s="152" t="s">
        <v>216</v>
      </c>
      <c r="K79" s="150" t="s">
        <v>90</v>
      </c>
      <c r="L79" s="95"/>
      <c r="M79" s="150">
        <v>1</v>
      </c>
      <c r="N79" s="150">
        <v>15.83</v>
      </c>
      <c r="O79" s="144">
        <f t="shared" si="114"/>
        <v>18.4679112</v>
      </c>
      <c r="P79" s="144">
        <f t="shared" si="115"/>
        <v>18.4679112</v>
      </c>
      <c r="Q79" s="144">
        <f t="shared" si="116"/>
        <v>36.935822399999999</v>
      </c>
      <c r="R79" s="144">
        <f t="shared" si="117"/>
        <v>36.935822399999999</v>
      </c>
    </row>
    <row r="80" spans="1:18" ht="18">
      <c r="A80" s="111"/>
      <c r="B80" s="113"/>
      <c r="C80" s="110" t="s">
        <v>184</v>
      </c>
      <c r="D80" s="54"/>
      <c r="E80" s="54"/>
      <c r="F80" s="54"/>
      <c r="G80" s="54"/>
      <c r="H80" s="56"/>
      <c r="I80" s="56"/>
      <c r="J80" s="54"/>
      <c r="K80" s="54"/>
      <c r="L80" s="54"/>
      <c r="M80" s="54"/>
      <c r="N80" s="54"/>
      <c r="O80" s="56"/>
      <c r="P80" s="56"/>
      <c r="Q80" s="56"/>
      <c r="R80" s="56"/>
    </row>
    <row r="81" spans="1:18" ht="36">
      <c r="A81" s="115">
        <v>1</v>
      </c>
      <c r="B81" s="112" t="s">
        <v>183</v>
      </c>
      <c r="C81" s="156" t="s">
        <v>182</v>
      </c>
      <c r="D81" s="115" t="s">
        <v>90</v>
      </c>
      <c r="E81" s="115">
        <f>1+1+2+4</f>
        <v>8</v>
      </c>
      <c r="F81" s="115">
        <v>0.23100000000000001</v>
      </c>
      <c r="G81" s="115">
        <v>0.151</v>
      </c>
      <c r="H81" s="114">
        <f t="shared" ref="H81" si="118">F81*H$7</f>
        <v>0.57937572000000004</v>
      </c>
      <c r="I81" s="114">
        <f t="shared" ref="I81" si="119">G81*I$7</f>
        <v>0.46351413000000002</v>
      </c>
      <c r="J81" s="120"/>
      <c r="K81" s="115"/>
      <c r="L81" s="115"/>
      <c r="M81" s="115"/>
      <c r="N81" s="117"/>
      <c r="O81" s="114"/>
      <c r="P81" s="114">
        <f t="shared" ref="P81" si="120">H81+I81+O81</f>
        <v>1.0428898500000001</v>
      </c>
      <c r="Q81" s="114"/>
      <c r="R81" s="114">
        <f t="shared" ref="R81" si="121">P81*E81</f>
        <v>8.3431188000000009</v>
      </c>
    </row>
    <row r="82" spans="1:18" ht="36">
      <c r="A82" s="150">
        <v>2</v>
      </c>
      <c r="B82" s="95" t="s">
        <v>92</v>
      </c>
      <c r="C82" s="152" t="s">
        <v>218</v>
      </c>
      <c r="D82" s="150" t="s">
        <v>90</v>
      </c>
      <c r="E82" s="82">
        <v>1</v>
      </c>
      <c r="F82" s="150"/>
      <c r="G82" s="150"/>
      <c r="H82" s="144"/>
      <c r="I82" s="144"/>
      <c r="J82" s="152" t="s">
        <v>219</v>
      </c>
      <c r="K82" s="150" t="s">
        <v>90</v>
      </c>
      <c r="L82" s="95"/>
      <c r="M82" s="150">
        <v>1</v>
      </c>
      <c r="N82" s="150">
        <v>13.3</v>
      </c>
      <c r="O82" s="144">
        <f t="shared" ref="O82:O85" si="122">N82*M82*O$7</f>
        <v>15.516311999999999</v>
      </c>
      <c r="P82" s="144">
        <f t="shared" ref="P82:P85" si="123">H82+I82+O82</f>
        <v>15.516311999999999</v>
      </c>
      <c r="Q82" s="144">
        <f t="shared" ref="Q82:Q85" si="124">O82*E82</f>
        <v>15.516311999999999</v>
      </c>
      <c r="R82" s="144">
        <f t="shared" ref="R82:R85" si="125">P82*E82</f>
        <v>15.516311999999999</v>
      </c>
    </row>
    <row r="83" spans="1:18" ht="36">
      <c r="A83" s="150">
        <v>3</v>
      </c>
      <c r="B83" s="95" t="s">
        <v>92</v>
      </c>
      <c r="C83" s="152" t="s">
        <v>302</v>
      </c>
      <c r="D83" s="150" t="s">
        <v>90</v>
      </c>
      <c r="E83" s="82">
        <v>1</v>
      </c>
      <c r="F83" s="150"/>
      <c r="G83" s="150"/>
      <c r="H83" s="144"/>
      <c r="I83" s="144"/>
      <c r="J83" s="152" t="s">
        <v>286</v>
      </c>
      <c r="K83" s="150" t="s">
        <v>90</v>
      </c>
      <c r="L83" s="95"/>
      <c r="M83" s="150">
        <v>1</v>
      </c>
      <c r="N83" s="150">
        <v>16.25</v>
      </c>
      <c r="O83" s="144">
        <f t="shared" si="122"/>
        <v>18.957899999999999</v>
      </c>
      <c r="P83" s="144">
        <f t="shared" si="123"/>
        <v>18.957899999999999</v>
      </c>
      <c r="Q83" s="144">
        <f t="shared" si="124"/>
        <v>18.957899999999999</v>
      </c>
      <c r="R83" s="144">
        <f t="shared" si="125"/>
        <v>18.957899999999999</v>
      </c>
    </row>
    <row r="84" spans="1:18" ht="36">
      <c r="A84" s="146">
        <v>4</v>
      </c>
      <c r="B84" s="146" t="s">
        <v>159</v>
      </c>
      <c r="C84" s="140" t="s">
        <v>220</v>
      </c>
      <c r="D84" s="146" t="s">
        <v>90</v>
      </c>
      <c r="E84" s="146">
        <v>2</v>
      </c>
      <c r="F84" s="146">
        <v>0.77</v>
      </c>
      <c r="G84" s="146">
        <v>0.26</v>
      </c>
      <c r="H84" s="145">
        <f t="shared" ref="H84:I85" si="126">F84*H$7</f>
        <v>1.9312524</v>
      </c>
      <c r="I84" s="145">
        <f t="shared" si="126"/>
        <v>0.79810380000000003</v>
      </c>
      <c r="J84" s="130" t="s">
        <v>220</v>
      </c>
      <c r="K84" s="146" t="s">
        <v>90</v>
      </c>
      <c r="L84" s="146"/>
      <c r="M84" s="146">
        <v>1</v>
      </c>
      <c r="N84" s="146">
        <v>1.54</v>
      </c>
      <c r="O84" s="129">
        <f t="shared" si="122"/>
        <v>1.7966255999999998</v>
      </c>
      <c r="P84" s="129">
        <f t="shared" si="123"/>
        <v>4.5259817999999994</v>
      </c>
      <c r="Q84" s="129">
        <f t="shared" si="124"/>
        <v>3.5932511999999996</v>
      </c>
      <c r="R84" s="129">
        <f t="shared" si="125"/>
        <v>9.0519635999999988</v>
      </c>
    </row>
    <row r="85" spans="1:18" ht="36">
      <c r="A85" s="146">
        <v>5</v>
      </c>
      <c r="B85" s="146" t="s">
        <v>159</v>
      </c>
      <c r="C85" s="140" t="s">
        <v>221</v>
      </c>
      <c r="D85" s="146" t="s">
        <v>90</v>
      </c>
      <c r="E85" s="146">
        <v>4</v>
      </c>
      <c r="F85" s="146">
        <v>0.77</v>
      </c>
      <c r="G85" s="146">
        <v>0.26</v>
      </c>
      <c r="H85" s="145">
        <f t="shared" si="126"/>
        <v>1.9312524</v>
      </c>
      <c r="I85" s="145">
        <f t="shared" si="126"/>
        <v>0.79810380000000003</v>
      </c>
      <c r="J85" s="130" t="s">
        <v>221</v>
      </c>
      <c r="K85" s="146" t="s">
        <v>90</v>
      </c>
      <c r="L85" s="146"/>
      <c r="M85" s="146">
        <v>1</v>
      </c>
      <c r="N85" s="146">
        <v>1.23</v>
      </c>
      <c r="O85" s="129">
        <f t="shared" si="122"/>
        <v>1.4349671999999998</v>
      </c>
      <c r="P85" s="129">
        <f t="shared" si="123"/>
        <v>4.1643233999999998</v>
      </c>
      <c r="Q85" s="129">
        <f t="shared" si="124"/>
        <v>5.7398687999999991</v>
      </c>
      <c r="R85" s="129">
        <f t="shared" si="125"/>
        <v>16.657293599999999</v>
      </c>
    </row>
    <row r="86" spans="1:18" ht="18">
      <c r="A86" s="111"/>
      <c r="B86" s="113"/>
      <c r="C86" s="110" t="s">
        <v>187</v>
      </c>
      <c r="D86" s="54"/>
      <c r="E86" s="54"/>
      <c r="F86" s="54"/>
      <c r="G86" s="54"/>
      <c r="H86" s="56"/>
      <c r="I86" s="56"/>
      <c r="J86" s="54"/>
      <c r="K86" s="54"/>
      <c r="L86" s="54"/>
      <c r="M86" s="54"/>
      <c r="N86" s="54"/>
      <c r="O86" s="56"/>
      <c r="P86" s="56"/>
      <c r="Q86" s="56"/>
      <c r="R86" s="56"/>
    </row>
    <row r="87" spans="1:18" ht="36">
      <c r="A87" s="124">
        <v>1</v>
      </c>
      <c r="B87" s="124" t="s">
        <v>155</v>
      </c>
      <c r="C87" s="125" t="s">
        <v>303</v>
      </c>
      <c r="D87" s="124" t="s">
        <v>93</v>
      </c>
      <c r="E87" s="124">
        <v>1098</v>
      </c>
      <c r="F87" s="124">
        <v>0.06</v>
      </c>
      <c r="G87" s="124">
        <v>0.05</v>
      </c>
      <c r="H87" s="119">
        <f t="shared" ref="H87:H88" si="127">F87*H$7</f>
        <v>0.15048719999999999</v>
      </c>
      <c r="I87" s="119">
        <f t="shared" ref="I87:I88" si="128">G87*I$7</f>
        <v>0.15348150000000002</v>
      </c>
      <c r="J87" s="125" t="s">
        <v>287</v>
      </c>
      <c r="K87" s="124" t="s">
        <v>93</v>
      </c>
      <c r="L87" s="124" t="s">
        <v>224</v>
      </c>
      <c r="M87" s="124">
        <v>1.01</v>
      </c>
      <c r="N87" s="124">
        <v>0.12</v>
      </c>
      <c r="O87" s="126">
        <f t="shared" ref="O87" si="129">N87*M87*O$7</f>
        <v>0.14139676799999998</v>
      </c>
      <c r="P87" s="126">
        <f t="shared" ref="P87:P88" si="130">H87+I87+O87</f>
        <v>0.44536546799999999</v>
      </c>
      <c r="Q87" s="126">
        <f t="shared" ref="Q87" si="131">O87*E87</f>
        <v>155.25365126399998</v>
      </c>
      <c r="R87" s="126">
        <f t="shared" ref="R87:R88" si="132">P87*E87</f>
        <v>489.01128386400001</v>
      </c>
    </row>
    <row r="88" spans="1:18" ht="36">
      <c r="A88" s="115">
        <v>2</v>
      </c>
      <c r="B88" s="112" t="s">
        <v>183</v>
      </c>
      <c r="C88" s="133" t="s">
        <v>182</v>
      </c>
      <c r="D88" s="115" t="s">
        <v>90</v>
      </c>
      <c r="E88" s="115">
        <f>5+25+10+113+29+366</f>
        <v>548</v>
      </c>
      <c r="F88" s="115">
        <v>0.23100000000000001</v>
      </c>
      <c r="G88" s="115">
        <v>0.151</v>
      </c>
      <c r="H88" s="114">
        <f t="shared" si="127"/>
        <v>0.57937572000000004</v>
      </c>
      <c r="I88" s="114">
        <f t="shared" si="128"/>
        <v>0.46351413000000002</v>
      </c>
      <c r="J88" s="120"/>
      <c r="K88" s="115"/>
      <c r="L88" s="115"/>
      <c r="M88" s="115"/>
      <c r="N88" s="117"/>
      <c r="O88" s="114"/>
      <c r="P88" s="114">
        <f t="shared" si="130"/>
        <v>1.0428898500000001</v>
      </c>
      <c r="Q88" s="114"/>
      <c r="R88" s="114">
        <f t="shared" si="132"/>
        <v>571.50363780000009</v>
      </c>
    </row>
    <row r="89" spans="1:18" ht="36">
      <c r="A89" s="158">
        <v>3</v>
      </c>
      <c r="B89" s="95" t="s">
        <v>92</v>
      </c>
      <c r="C89" s="160" t="s">
        <v>304</v>
      </c>
      <c r="D89" s="158" t="s">
        <v>90</v>
      </c>
      <c r="E89" s="82">
        <v>5</v>
      </c>
      <c r="F89" s="158"/>
      <c r="G89" s="158"/>
      <c r="H89" s="154"/>
      <c r="I89" s="154"/>
      <c r="J89" s="160" t="s">
        <v>304</v>
      </c>
      <c r="K89" s="158" t="s">
        <v>90</v>
      </c>
      <c r="L89" s="95"/>
      <c r="M89" s="158">
        <v>1</v>
      </c>
      <c r="N89" s="158">
        <v>1.8</v>
      </c>
      <c r="O89" s="154">
        <f t="shared" ref="O89" si="133">N89*M89*O$7</f>
        <v>2.099952</v>
      </c>
      <c r="P89" s="154">
        <f t="shared" ref="P89" si="134">H89+I89+O89</f>
        <v>2.099952</v>
      </c>
      <c r="Q89" s="154">
        <f t="shared" ref="Q89" si="135">O89*E89</f>
        <v>10.49976</v>
      </c>
      <c r="R89" s="154">
        <f t="shared" ref="R89" si="136">P89*E89</f>
        <v>10.49976</v>
      </c>
    </row>
    <row r="90" spans="1:18" ht="36">
      <c r="A90" s="158">
        <v>4</v>
      </c>
      <c r="B90" s="95" t="s">
        <v>92</v>
      </c>
      <c r="C90" s="160" t="s">
        <v>305</v>
      </c>
      <c r="D90" s="158" t="s">
        <v>90</v>
      </c>
      <c r="E90" s="82">
        <v>25</v>
      </c>
      <c r="F90" s="158"/>
      <c r="G90" s="158"/>
      <c r="H90" s="154"/>
      <c r="I90" s="154"/>
      <c r="J90" s="160" t="s">
        <v>305</v>
      </c>
      <c r="K90" s="158" t="s">
        <v>90</v>
      </c>
      <c r="L90" s="95" t="s">
        <v>309</v>
      </c>
      <c r="M90" s="158">
        <v>1</v>
      </c>
      <c r="N90" s="158">
        <v>1.5</v>
      </c>
      <c r="O90" s="154">
        <f t="shared" ref="O90:O94" si="137">N90*M90*O$7</f>
        <v>1.7499599999999997</v>
      </c>
      <c r="P90" s="154">
        <f t="shared" ref="P90:P94" si="138">H90+I90+O90</f>
        <v>1.7499599999999997</v>
      </c>
      <c r="Q90" s="154">
        <f t="shared" ref="Q90:Q94" si="139">O90*E90</f>
        <v>43.748999999999995</v>
      </c>
      <c r="R90" s="154">
        <f t="shared" ref="R90:R94" si="140">P90*E90</f>
        <v>43.748999999999995</v>
      </c>
    </row>
    <row r="91" spans="1:18" ht="36">
      <c r="A91" s="158">
        <v>5</v>
      </c>
      <c r="B91" s="95" t="s">
        <v>92</v>
      </c>
      <c r="C91" s="160" t="s">
        <v>306</v>
      </c>
      <c r="D91" s="158" t="s">
        <v>90</v>
      </c>
      <c r="E91" s="82">
        <v>10</v>
      </c>
      <c r="F91" s="158"/>
      <c r="G91" s="158"/>
      <c r="H91" s="154"/>
      <c r="I91" s="154"/>
      <c r="J91" s="160" t="s">
        <v>306</v>
      </c>
      <c r="K91" s="158" t="s">
        <v>90</v>
      </c>
      <c r="L91" s="95" t="s">
        <v>310</v>
      </c>
      <c r="M91" s="158">
        <v>1</v>
      </c>
      <c r="N91" s="158">
        <v>1.4</v>
      </c>
      <c r="O91" s="154">
        <f t="shared" si="137"/>
        <v>1.6332959999999999</v>
      </c>
      <c r="P91" s="154">
        <f t="shared" si="138"/>
        <v>1.6332959999999999</v>
      </c>
      <c r="Q91" s="154">
        <f t="shared" si="139"/>
        <v>16.33296</v>
      </c>
      <c r="R91" s="154">
        <f t="shared" si="140"/>
        <v>16.33296</v>
      </c>
    </row>
    <row r="92" spans="1:18" ht="36">
      <c r="A92" s="158">
        <v>6</v>
      </c>
      <c r="B92" s="95" t="s">
        <v>92</v>
      </c>
      <c r="C92" s="160" t="s">
        <v>307</v>
      </c>
      <c r="D92" s="158" t="s">
        <v>90</v>
      </c>
      <c r="E92" s="82">
        <v>113</v>
      </c>
      <c r="F92" s="158"/>
      <c r="G92" s="158"/>
      <c r="H92" s="154"/>
      <c r="I92" s="154"/>
      <c r="J92" s="160" t="s">
        <v>307</v>
      </c>
      <c r="K92" s="158" t="s">
        <v>90</v>
      </c>
      <c r="L92" s="95" t="s">
        <v>311</v>
      </c>
      <c r="M92" s="158">
        <v>1</v>
      </c>
      <c r="N92" s="158">
        <v>0.92</v>
      </c>
      <c r="O92" s="154">
        <f t="shared" si="137"/>
        <v>1.0733088</v>
      </c>
      <c r="P92" s="154">
        <f t="shared" si="138"/>
        <v>1.0733088</v>
      </c>
      <c r="Q92" s="154">
        <f t="shared" si="139"/>
        <v>121.28389439999999</v>
      </c>
      <c r="R92" s="154">
        <f t="shared" si="140"/>
        <v>121.28389439999999</v>
      </c>
    </row>
    <row r="93" spans="1:18" ht="36">
      <c r="A93" s="158">
        <v>7</v>
      </c>
      <c r="B93" s="95" t="s">
        <v>92</v>
      </c>
      <c r="C93" s="160" t="s">
        <v>308</v>
      </c>
      <c r="D93" s="158" t="s">
        <v>90</v>
      </c>
      <c r="E93" s="82">
        <v>29</v>
      </c>
      <c r="F93" s="158"/>
      <c r="G93" s="158"/>
      <c r="H93" s="154"/>
      <c r="I93" s="154"/>
      <c r="J93" s="160" t="s">
        <v>308</v>
      </c>
      <c r="K93" s="158" t="s">
        <v>90</v>
      </c>
      <c r="L93" s="95" t="s">
        <v>312</v>
      </c>
      <c r="M93" s="158">
        <v>1</v>
      </c>
      <c r="N93" s="158">
        <v>0.61</v>
      </c>
      <c r="O93" s="154">
        <f t="shared" si="137"/>
        <v>0.71165039999999991</v>
      </c>
      <c r="P93" s="154">
        <f t="shared" si="138"/>
        <v>0.71165039999999991</v>
      </c>
      <c r="Q93" s="154">
        <f t="shared" si="139"/>
        <v>20.637861599999997</v>
      </c>
      <c r="R93" s="154">
        <f t="shared" si="140"/>
        <v>20.637861599999997</v>
      </c>
    </row>
    <row r="94" spans="1:18" ht="36">
      <c r="A94" s="155">
        <v>8</v>
      </c>
      <c r="B94" s="135" t="s">
        <v>92</v>
      </c>
      <c r="C94" s="160" t="s">
        <v>313</v>
      </c>
      <c r="D94" s="155" t="s">
        <v>90</v>
      </c>
      <c r="E94" s="155">
        <v>366</v>
      </c>
      <c r="F94" s="155"/>
      <c r="G94" s="139"/>
      <c r="H94" s="157"/>
      <c r="I94" s="157"/>
      <c r="J94" s="136" t="s">
        <v>314</v>
      </c>
      <c r="K94" s="155" t="s">
        <v>90</v>
      </c>
      <c r="L94" s="155" t="s">
        <v>315</v>
      </c>
      <c r="M94" s="155">
        <v>1</v>
      </c>
      <c r="N94" s="155">
        <v>0.21</v>
      </c>
      <c r="O94" s="157">
        <f t="shared" si="137"/>
        <v>0.24499439999999997</v>
      </c>
      <c r="P94" s="157">
        <f t="shared" si="138"/>
        <v>0.24499439999999997</v>
      </c>
      <c r="Q94" s="157">
        <f t="shared" si="139"/>
        <v>89.667950399999995</v>
      </c>
      <c r="R94" s="157">
        <f t="shared" si="140"/>
        <v>89.667950399999995</v>
      </c>
    </row>
    <row r="95" spans="1:18" ht="36">
      <c r="A95" s="122">
        <v>9</v>
      </c>
      <c r="B95" s="91" t="s">
        <v>188</v>
      </c>
      <c r="C95" s="133" t="s">
        <v>316</v>
      </c>
      <c r="D95" s="90" t="s">
        <v>90</v>
      </c>
      <c r="E95" s="90">
        <v>183</v>
      </c>
      <c r="F95" s="90">
        <v>0.97</v>
      </c>
      <c r="G95" s="90">
        <v>0.13</v>
      </c>
      <c r="H95" s="126">
        <f t="shared" ref="H95:I95" si="141">F95*H$7</f>
        <v>2.4328764000000001</v>
      </c>
      <c r="I95" s="126">
        <f t="shared" si="141"/>
        <v>0.39905190000000001</v>
      </c>
      <c r="J95" s="89" t="s">
        <v>317</v>
      </c>
      <c r="K95" s="90" t="s">
        <v>90</v>
      </c>
      <c r="L95" s="91"/>
      <c r="M95" s="90">
        <v>1</v>
      </c>
      <c r="N95" s="121">
        <v>4.58</v>
      </c>
      <c r="O95" s="92">
        <f>N95*M95*O$7</f>
        <v>5.3432111999999998</v>
      </c>
      <c r="P95" s="92">
        <f t="shared" ref="P95" si="142">H95+I95+O95</f>
        <v>8.1751395000000002</v>
      </c>
      <c r="Q95" s="92">
        <f t="shared" ref="Q95" si="143">O95*E95</f>
        <v>977.80764959999999</v>
      </c>
      <c r="R95" s="92">
        <f t="shared" ref="R95" si="144">P95*E95</f>
        <v>1496.0505284999999</v>
      </c>
    </row>
    <row r="96" spans="1:18" ht="18">
      <c r="A96" s="124">
        <v>10</v>
      </c>
      <c r="B96" s="95" t="s">
        <v>92</v>
      </c>
      <c r="C96" s="125" t="s">
        <v>223</v>
      </c>
      <c r="D96" s="124" t="s">
        <v>93</v>
      </c>
      <c r="E96" s="82">
        <v>366</v>
      </c>
      <c r="F96" s="124"/>
      <c r="G96" s="124"/>
      <c r="H96" s="126"/>
      <c r="I96" s="126"/>
      <c r="J96" s="125" t="s">
        <v>222</v>
      </c>
      <c r="K96" s="124" t="s">
        <v>93</v>
      </c>
      <c r="L96" s="95"/>
      <c r="M96" s="124">
        <v>1</v>
      </c>
      <c r="N96" s="124">
        <v>0.19</v>
      </c>
      <c r="O96" s="126">
        <f t="shared" ref="O96" si="145">N96*M96*O$7</f>
        <v>0.22166159999999999</v>
      </c>
      <c r="P96" s="126">
        <f t="shared" ref="P96" si="146">H96+I96+O96</f>
        <v>0.22166159999999999</v>
      </c>
      <c r="Q96" s="126">
        <f t="shared" ref="Q96" si="147">O96*E96</f>
        <v>81.128145599999996</v>
      </c>
      <c r="R96" s="126">
        <f t="shared" ref="R96" si="148">P96*E96</f>
        <v>81.128145599999996</v>
      </c>
    </row>
    <row r="97" spans="1:18" ht="18">
      <c r="A97" s="111"/>
      <c r="B97" s="113"/>
      <c r="C97" s="110" t="s">
        <v>185</v>
      </c>
      <c r="D97" s="54"/>
      <c r="E97" s="54"/>
      <c r="F97" s="54"/>
      <c r="G97" s="54"/>
      <c r="H97" s="56"/>
      <c r="I97" s="56"/>
      <c r="J97" s="54"/>
      <c r="K97" s="54"/>
      <c r="L97" s="54"/>
      <c r="M97" s="54"/>
      <c r="N97" s="54"/>
      <c r="O97" s="56"/>
      <c r="P97" s="56"/>
      <c r="Q97" s="56"/>
      <c r="R97" s="56"/>
    </row>
    <row r="98" spans="1:18" ht="36">
      <c r="A98" s="124">
        <v>1</v>
      </c>
      <c r="B98" s="95" t="s">
        <v>101</v>
      </c>
      <c r="C98" s="85" t="s">
        <v>186</v>
      </c>
      <c r="D98" s="118" t="s">
        <v>88</v>
      </c>
      <c r="E98" s="118">
        <f>3100*0.05</f>
        <v>155</v>
      </c>
      <c r="F98" s="118">
        <v>1.82</v>
      </c>
      <c r="G98" s="118">
        <v>1.06</v>
      </c>
      <c r="H98" s="119">
        <f t="shared" ref="H98" si="149">F98*H$7</f>
        <v>4.5647783999999998</v>
      </c>
      <c r="I98" s="119">
        <f t="shared" ref="I98" si="150">G98*I$7</f>
        <v>3.2538078000000001</v>
      </c>
      <c r="J98" s="85" t="s">
        <v>102</v>
      </c>
      <c r="K98" s="118" t="s">
        <v>88</v>
      </c>
      <c r="L98" s="124" t="s">
        <v>103</v>
      </c>
      <c r="M98" s="124">
        <v>1.02</v>
      </c>
      <c r="N98" s="124">
        <v>4</v>
      </c>
      <c r="O98" s="119">
        <f>N98*M98*O$7</f>
        <v>4.7598911999999993</v>
      </c>
      <c r="P98" s="119">
        <f t="shared" ref="P98" si="151">H98+I98+O98</f>
        <v>12.578477400000001</v>
      </c>
      <c r="Q98" s="119">
        <f t="shared" ref="Q98" si="152">O98*E98</f>
        <v>737.7831359999999</v>
      </c>
      <c r="R98" s="119">
        <f t="shared" ref="R98" si="153">P98*E98</f>
        <v>1949.6639970000001</v>
      </c>
    </row>
    <row r="99" spans="1:18" ht="18">
      <c r="C99" s="57" t="s">
        <v>41</v>
      </c>
      <c r="R99" s="60">
        <f>SUM(R10:R98)</f>
        <v>26829.929332649393</v>
      </c>
    </row>
    <row r="100" spans="1:18" ht="18">
      <c r="A100" s="61"/>
      <c r="B100" s="61"/>
      <c r="C100" s="57" t="s">
        <v>42</v>
      </c>
      <c r="D100" s="57"/>
      <c r="E100" s="57"/>
      <c r="F100" s="57"/>
      <c r="G100" s="57"/>
      <c r="H100" s="57"/>
      <c r="I100" s="57"/>
      <c r="J100" s="59"/>
      <c r="K100" s="57"/>
      <c r="L100" s="57"/>
      <c r="M100" s="57"/>
      <c r="N100" s="57"/>
      <c r="O100" s="57"/>
      <c r="P100" s="57"/>
      <c r="Q100" s="57"/>
      <c r="R100" s="58">
        <f>R99*13.3%</f>
        <v>3568.3806012423697</v>
      </c>
    </row>
    <row r="101" spans="1:18" ht="18">
      <c r="A101" s="61"/>
      <c r="B101" s="61"/>
      <c r="C101" s="57" t="s">
        <v>41</v>
      </c>
      <c r="D101" s="57"/>
      <c r="E101" s="57"/>
      <c r="F101" s="57"/>
      <c r="G101" s="57"/>
      <c r="H101" s="57"/>
      <c r="I101" s="57"/>
      <c r="J101" s="59"/>
      <c r="K101" s="57"/>
      <c r="L101" s="57"/>
      <c r="M101" s="57"/>
      <c r="N101" s="57"/>
      <c r="O101" s="57"/>
      <c r="P101" s="57"/>
      <c r="Q101" s="57"/>
      <c r="R101" s="58">
        <f>R99+R100</f>
        <v>30398.309933891764</v>
      </c>
    </row>
    <row r="102" spans="1:18" ht="18">
      <c r="A102" s="61"/>
      <c r="B102" s="61"/>
      <c r="C102" s="57" t="s">
        <v>43</v>
      </c>
      <c r="D102" s="57"/>
      <c r="E102" s="57"/>
      <c r="F102" s="57"/>
      <c r="G102" s="57"/>
      <c r="H102" s="60"/>
      <c r="I102" s="60"/>
      <c r="J102" s="59"/>
      <c r="K102" s="57"/>
      <c r="L102" s="57"/>
      <c r="M102" s="57"/>
      <c r="N102" s="57"/>
      <c r="O102" s="60"/>
      <c r="P102" s="60"/>
      <c r="Q102" s="60"/>
      <c r="R102" s="58">
        <f>R101*11%</f>
        <v>3343.8140927280942</v>
      </c>
    </row>
    <row r="103" spans="1:18" ht="18">
      <c r="A103" s="61"/>
      <c r="B103" s="61"/>
      <c r="C103" s="57" t="s">
        <v>41</v>
      </c>
      <c r="D103" s="57"/>
      <c r="E103" s="57"/>
      <c r="F103" s="57"/>
      <c r="G103" s="57"/>
      <c r="H103" s="60"/>
      <c r="I103" s="60"/>
      <c r="J103" s="59"/>
      <c r="K103" s="57"/>
      <c r="L103" s="57"/>
      <c r="M103" s="57"/>
      <c r="N103" s="57"/>
      <c r="O103" s="60"/>
      <c r="P103" s="60"/>
      <c r="Q103" s="60"/>
      <c r="R103" s="58">
        <f>R101+R102</f>
        <v>33742.124026619858</v>
      </c>
    </row>
    <row r="105" spans="1:18" ht="18">
      <c r="A105" s="62"/>
      <c r="B105" s="62"/>
      <c r="C105" s="57"/>
      <c r="E105" s="62"/>
      <c r="F105" s="62"/>
      <c r="G105" s="62"/>
      <c r="H105" s="62"/>
      <c r="I105" s="62"/>
      <c r="M105" s="62"/>
      <c r="N105" s="62"/>
      <c r="O105" s="62"/>
      <c r="P105" s="62"/>
      <c r="Q105" s="62"/>
      <c r="R105" s="60"/>
    </row>
    <row r="106" spans="1:18" ht="18">
      <c r="A106" s="63"/>
      <c r="B106" s="63"/>
      <c r="C106" s="63"/>
      <c r="D106" s="64" t="s">
        <v>15</v>
      </c>
      <c r="E106" s="63"/>
      <c r="F106" s="63"/>
      <c r="G106" s="64" t="s">
        <v>16</v>
      </c>
      <c r="H106" s="63"/>
      <c r="I106" s="65"/>
      <c r="J106" s="63"/>
      <c r="K106" s="65"/>
      <c r="L106" s="65"/>
      <c r="M106" s="65"/>
      <c r="N106" s="66"/>
      <c r="O106" s="65"/>
      <c r="P106" s="65"/>
      <c r="Q106" s="65"/>
      <c r="R106" s="65"/>
    </row>
  </sheetData>
  <mergeCells count="50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3:R7"/>
    <mergeCell ref="I5:I6"/>
    <mergeCell ref="J5:J7"/>
    <mergeCell ref="K5:K7"/>
    <mergeCell ref="L5:L6"/>
    <mergeCell ref="M5:M7"/>
    <mergeCell ref="N5:N7"/>
    <mergeCell ref="O5:O6"/>
    <mergeCell ref="A52:A54"/>
    <mergeCell ref="B52:B54"/>
    <mergeCell ref="C52:C54"/>
    <mergeCell ref="D52:D54"/>
    <mergeCell ref="E52:E54"/>
    <mergeCell ref="F52:F54"/>
    <mergeCell ref="G52:G54"/>
    <mergeCell ref="H52:H54"/>
    <mergeCell ref="I52:I54"/>
    <mergeCell ref="O52:O54"/>
    <mergeCell ref="P52:P54"/>
    <mergeCell ref="Q52:Q54"/>
    <mergeCell ref="R52:R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O55:O56"/>
    <mergeCell ref="P55:P56"/>
    <mergeCell ref="Q55:Q56"/>
    <mergeCell ref="R55:R5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9" zoomScaleNormal="100" workbookViewId="0">
      <selection activeCell="A26" sqref="A26:XFD26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1"/>
      <c r="B1" s="21"/>
      <c r="C1" s="254" t="s">
        <v>44</v>
      </c>
      <c r="D1" s="255"/>
      <c r="E1" s="255"/>
      <c r="F1" s="255"/>
      <c r="G1" s="255"/>
      <c r="H1" s="22"/>
    </row>
    <row r="2" spans="1:10" ht="67.5" customHeight="1">
      <c r="A2" s="256" t="s">
        <v>226</v>
      </c>
      <c r="B2" s="257"/>
      <c r="C2" s="257"/>
      <c r="D2" s="257"/>
      <c r="E2" s="257"/>
      <c r="F2" s="257"/>
      <c r="G2" s="257"/>
      <c r="H2" s="257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8">
      <c r="A4" s="261" t="s">
        <v>45</v>
      </c>
      <c r="B4" s="263" t="s">
        <v>46</v>
      </c>
      <c r="C4" s="263" t="s">
        <v>47</v>
      </c>
      <c r="D4" s="258" t="s">
        <v>48</v>
      </c>
      <c r="E4" s="259"/>
      <c r="F4" s="259"/>
      <c r="G4" s="260"/>
      <c r="H4" s="24" t="s">
        <v>49</v>
      </c>
    </row>
    <row r="5" spans="1:10" ht="18">
      <c r="A5" s="262"/>
      <c r="B5" s="264"/>
      <c r="C5" s="264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8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93.75" customHeight="1">
      <c r="A8" s="28">
        <v>1</v>
      </c>
      <c r="B8" s="30" t="s">
        <v>114</v>
      </c>
      <c r="C8" s="84" t="s">
        <v>226</v>
      </c>
      <c r="D8" s="31">
        <f>'1-1'!R103</f>
        <v>33742.124026619858</v>
      </c>
      <c r="E8" s="28"/>
      <c r="F8" s="28"/>
      <c r="G8" s="28"/>
      <c r="H8" s="31">
        <f>SUM(D8:G8)</f>
        <v>33742.124026619858</v>
      </c>
    </row>
    <row r="9" spans="1:10" ht="18">
      <c r="A9" s="28"/>
      <c r="B9" s="28"/>
      <c r="C9" s="4" t="s">
        <v>56</v>
      </c>
      <c r="D9" s="31">
        <f>SUM(D8)</f>
        <v>33742.124026619858</v>
      </c>
      <c r="E9" s="28"/>
      <c r="F9" s="28"/>
      <c r="G9" s="28"/>
      <c r="H9" s="31">
        <f>SUM(H8)</f>
        <v>33742.124026619858</v>
      </c>
    </row>
    <row r="10" spans="1:10" ht="18">
      <c r="A10" s="28"/>
      <c r="B10" s="28"/>
      <c r="C10" s="29" t="s">
        <v>57</v>
      </c>
      <c r="D10" s="32"/>
      <c r="E10" s="32"/>
      <c r="F10" s="32"/>
      <c r="G10" s="32"/>
      <c r="H10" s="78"/>
    </row>
    <row r="11" spans="1:10" ht="18">
      <c r="A11" s="28"/>
      <c r="B11" s="28"/>
      <c r="C11" s="33" t="s">
        <v>58</v>
      </c>
      <c r="D11" s="34"/>
      <c r="E11" s="32"/>
      <c r="F11" s="93"/>
      <c r="G11" s="32"/>
      <c r="H11" s="52"/>
    </row>
    <row r="12" spans="1:10" ht="18">
      <c r="A12" s="28"/>
      <c r="B12" s="28"/>
      <c r="C12" s="33" t="s">
        <v>59</v>
      </c>
      <c r="D12" s="34">
        <f>D9+D11</f>
        <v>33742.124026619858</v>
      </c>
      <c r="E12" s="34"/>
      <c r="F12" s="34"/>
      <c r="G12" s="32"/>
      <c r="H12" s="34">
        <f>H9+H11</f>
        <v>33742.124026619858</v>
      </c>
      <c r="J12" s="48"/>
    </row>
    <row r="13" spans="1:10" ht="18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8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8">
      <c r="A15" s="28"/>
      <c r="B15" s="28"/>
      <c r="C15" s="33" t="s">
        <v>62</v>
      </c>
      <c r="D15" s="34">
        <f>D14+D12</f>
        <v>33742.124026619858</v>
      </c>
      <c r="E15" s="34"/>
      <c r="F15" s="34"/>
      <c r="G15" s="32"/>
      <c r="H15" s="34">
        <f>H14+H12</f>
        <v>33742.124026619858</v>
      </c>
    </row>
    <row r="16" spans="1:10" ht="18">
      <c r="A16" s="36">
        <v>2</v>
      </c>
      <c r="B16" s="51">
        <v>1.4999999999999999E-2</v>
      </c>
      <c r="C16" s="37" t="s">
        <v>63</v>
      </c>
      <c r="D16" s="38">
        <f>D15*B16</f>
        <v>506.13186039929786</v>
      </c>
      <c r="E16" s="38"/>
      <c r="F16" s="38"/>
      <c r="G16" s="38"/>
      <c r="H16" s="38">
        <f t="shared" ref="H16:H22" si="0">SUM(D16:G16)</f>
        <v>506.13186039929786</v>
      </c>
    </row>
    <row r="17" spans="1:8" ht="18">
      <c r="A17" s="36"/>
      <c r="B17" s="36"/>
      <c r="C17" s="39" t="s">
        <v>64</v>
      </c>
      <c r="D17" s="40">
        <f>SUM(D16)</f>
        <v>506.13186039929786</v>
      </c>
      <c r="E17" s="40"/>
      <c r="F17" s="40"/>
      <c r="G17" s="41"/>
      <c r="H17" s="40">
        <f>SUM(H16)</f>
        <v>506.13186039929786</v>
      </c>
    </row>
    <row r="18" spans="1:8" ht="18">
      <c r="A18" s="36"/>
      <c r="B18" s="36"/>
      <c r="C18" s="39" t="s">
        <v>65</v>
      </c>
      <c r="D18" s="40">
        <f>D17+D15</f>
        <v>34248.255887019157</v>
      </c>
      <c r="E18" s="40"/>
      <c r="F18" s="40"/>
      <c r="G18" s="41"/>
      <c r="H18" s="40">
        <f>H17+H15</f>
        <v>34248.255887019157</v>
      </c>
    </row>
    <row r="19" spans="1:8" ht="18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8" ht="35.25" customHeight="1">
      <c r="A20" s="36">
        <v>3</v>
      </c>
      <c r="B20" s="51">
        <v>0.01</v>
      </c>
      <c r="C20" s="43" t="s">
        <v>67</v>
      </c>
      <c r="D20" s="38">
        <f>D18*B20</f>
        <v>342.48255887019155</v>
      </c>
      <c r="E20" s="38"/>
      <c r="F20" s="38"/>
      <c r="G20" s="38"/>
      <c r="H20" s="38">
        <f t="shared" si="0"/>
        <v>342.48255887019155</v>
      </c>
    </row>
    <row r="21" spans="1:8" ht="35.25" customHeight="1">
      <c r="A21" s="53">
        <v>4</v>
      </c>
      <c r="B21" s="71">
        <v>1.4999999999999999E-2</v>
      </c>
      <c r="C21" s="72" t="s">
        <v>115</v>
      </c>
      <c r="D21" s="69">
        <f>D18*B21</f>
        <v>513.72383830528736</v>
      </c>
      <c r="E21" s="69"/>
      <c r="F21" s="69"/>
      <c r="G21" s="69"/>
      <c r="H21" s="69">
        <f t="shared" si="0"/>
        <v>513.72383830528736</v>
      </c>
    </row>
    <row r="22" spans="1:8" ht="18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51.372383830528733</v>
      </c>
      <c r="H22" s="40">
        <f t="shared" si="0"/>
        <v>51.372383830528733</v>
      </c>
    </row>
    <row r="23" spans="1:8" ht="18">
      <c r="A23" s="36"/>
      <c r="B23" s="36"/>
      <c r="C23" s="39" t="s">
        <v>69</v>
      </c>
      <c r="D23" s="40">
        <f>SUM(D20:D22)</f>
        <v>856.20639717547897</v>
      </c>
      <c r="E23" s="40"/>
      <c r="F23" s="40"/>
      <c r="G23" s="40">
        <f>SUM(G20:G22)</f>
        <v>51.372383830528733</v>
      </c>
      <c r="H23" s="40">
        <f>SUM(H20:H22)</f>
        <v>907.57878100600772</v>
      </c>
    </row>
    <row r="24" spans="1:8" ht="18">
      <c r="A24" s="36"/>
      <c r="B24" s="36"/>
      <c r="C24" s="39" t="s">
        <v>70</v>
      </c>
      <c r="D24" s="40">
        <f>D23+D18</f>
        <v>35104.462284194633</v>
      </c>
      <c r="E24" s="40"/>
      <c r="F24" s="40"/>
      <c r="G24" s="40">
        <f>G23+G18</f>
        <v>51.372383830528733</v>
      </c>
      <c r="H24" s="40">
        <f>H23+H18</f>
        <v>35155.834668025163</v>
      </c>
    </row>
    <row r="25" spans="1:8" ht="18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8" ht="18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703.11669336050329</v>
      </c>
      <c r="H26" s="40">
        <f>SUM(D26:G26)</f>
        <v>703.11669336050329</v>
      </c>
    </row>
    <row r="27" spans="1:8" ht="18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210.93500800815099</v>
      </c>
      <c r="H27" s="40">
        <f>SUM(D27:G27)</f>
        <v>210.93500800815099</v>
      </c>
    </row>
    <row r="28" spans="1:8" ht="18">
      <c r="A28" s="36"/>
      <c r="B28" s="36"/>
      <c r="C28" s="39" t="s">
        <v>74</v>
      </c>
      <c r="D28" s="41"/>
      <c r="E28" s="41"/>
      <c r="F28" s="41"/>
      <c r="G28" s="40">
        <f>SUM(G26:G27)</f>
        <v>914.05170136865422</v>
      </c>
      <c r="H28" s="40">
        <f>SUM(H26:H27)</f>
        <v>914.05170136865422</v>
      </c>
    </row>
    <row r="29" spans="1:8" ht="18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8" ht="18">
      <c r="A30" s="36"/>
      <c r="B30" s="36"/>
      <c r="C30" s="45"/>
      <c r="D30" s="41"/>
      <c r="E30" s="41"/>
      <c r="F30" s="41"/>
      <c r="G30" s="41"/>
      <c r="H30" s="41"/>
    </row>
    <row r="31" spans="1:8" ht="18">
      <c r="A31" s="36"/>
      <c r="B31" s="36"/>
      <c r="C31" s="39" t="s">
        <v>76</v>
      </c>
      <c r="D31" s="40">
        <f>D24</f>
        <v>35104.462284194633</v>
      </c>
      <c r="E31" s="40"/>
      <c r="F31" s="40"/>
      <c r="G31" s="40">
        <f>G28+G24</f>
        <v>965.42408519918297</v>
      </c>
      <c r="H31" s="40">
        <f>H28+H24</f>
        <v>36069.886369393818</v>
      </c>
    </row>
    <row r="32" spans="1:8" ht="18">
      <c r="A32" s="36">
        <v>8</v>
      </c>
      <c r="B32" s="46">
        <v>0.03</v>
      </c>
      <c r="C32" s="45" t="s">
        <v>77</v>
      </c>
      <c r="D32" s="40">
        <f>D31*B32</f>
        <v>1053.133868525839</v>
      </c>
      <c r="E32" s="40"/>
      <c r="F32" s="40"/>
      <c r="G32" s="40">
        <f>G31*B32</f>
        <v>28.962722555975489</v>
      </c>
      <c r="H32" s="40">
        <f>H31*B32</f>
        <v>1082.0965910818145</v>
      </c>
    </row>
    <row r="33" spans="1:17" ht="18">
      <c r="A33" s="36"/>
      <c r="B33" s="36"/>
      <c r="C33" s="39" t="s">
        <v>41</v>
      </c>
      <c r="D33" s="40">
        <f t="shared" ref="D33:H33" si="1">D32+D31</f>
        <v>36157.596152720471</v>
      </c>
      <c r="E33" s="40"/>
      <c r="F33" s="40"/>
      <c r="G33" s="40">
        <f t="shared" si="1"/>
        <v>994.38680775515843</v>
      </c>
      <c r="H33" s="40">
        <f t="shared" si="1"/>
        <v>37151.982960475631</v>
      </c>
    </row>
    <row r="34" spans="1:17" ht="18">
      <c r="A34" s="36">
        <v>9</v>
      </c>
      <c r="B34" s="47">
        <v>0.2</v>
      </c>
      <c r="C34" s="45" t="s">
        <v>78</v>
      </c>
      <c r="D34" s="40">
        <f>D33*B34</f>
        <v>7231.5192305440942</v>
      </c>
      <c r="E34" s="40"/>
      <c r="F34" s="40"/>
      <c r="G34" s="40">
        <f>G33*B34</f>
        <v>198.8773615510317</v>
      </c>
      <c r="H34" s="40">
        <f>H33*B34</f>
        <v>7430.3965920951268</v>
      </c>
    </row>
    <row r="35" spans="1:17" ht="18">
      <c r="A35" s="36"/>
      <c r="B35" s="36"/>
      <c r="C35" s="45"/>
      <c r="D35" s="41"/>
      <c r="E35" s="41"/>
      <c r="F35" s="41"/>
      <c r="G35" s="41"/>
      <c r="H35" s="41"/>
    </row>
    <row r="36" spans="1:17" ht="36">
      <c r="A36" s="36">
        <v>10</v>
      </c>
      <c r="B36" s="36"/>
      <c r="C36" s="43" t="s">
        <v>79</v>
      </c>
      <c r="D36" s="38">
        <f t="shared" ref="D36:H36" si="2">D34+D33</f>
        <v>43389.115383264565</v>
      </c>
      <c r="E36" s="38"/>
      <c r="F36" s="38"/>
      <c r="G36" s="38">
        <f t="shared" si="2"/>
        <v>1193.2641693061901</v>
      </c>
      <c r="H36" s="70">
        <f t="shared" si="2"/>
        <v>44582.379552570754</v>
      </c>
      <c r="K36" s="48"/>
      <c r="Q36" s="48"/>
    </row>
    <row r="37" spans="1:17" ht="18">
      <c r="A37" s="36"/>
      <c r="B37" s="36"/>
      <c r="C37" s="43"/>
      <c r="D37" s="40"/>
      <c r="E37" s="40"/>
      <c r="F37" s="40"/>
      <c r="G37" s="40"/>
      <c r="H37" s="40"/>
    </row>
    <row r="38" spans="1:17" ht="18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91.103734871873613</v>
      </c>
    </row>
    <row r="39" spans="1:17" ht="18">
      <c r="A39" s="23"/>
      <c r="B39" s="23"/>
      <c r="C39" s="18"/>
      <c r="D39" s="18"/>
      <c r="E39" s="18"/>
      <c r="F39" s="18"/>
      <c r="G39" s="18"/>
      <c r="H39" s="1"/>
    </row>
    <row r="40" spans="1:17" ht="18">
      <c r="A40" s="23"/>
      <c r="B40" s="23"/>
      <c r="C40" s="18"/>
      <c r="D40" s="18"/>
      <c r="E40" s="18"/>
      <c r="F40" s="18"/>
      <c r="G40" s="18"/>
      <c r="H40" s="1"/>
    </row>
    <row r="41" spans="1:17" ht="18">
      <c r="A41" s="108"/>
      <c r="B41" s="108"/>
      <c r="C41" s="96" t="s">
        <v>81</v>
      </c>
      <c r="D41" s="97"/>
      <c r="E41" s="98"/>
      <c r="F41" s="96" t="s">
        <v>133</v>
      </c>
      <c r="G41" s="108"/>
      <c r="H41" s="108"/>
    </row>
    <row r="42" spans="1:17" ht="18">
      <c r="A42" s="108"/>
      <c r="B42" s="108"/>
      <c r="C42" s="100"/>
      <c r="D42" s="101"/>
      <c r="E42" s="102"/>
      <c r="F42" s="96"/>
      <c r="G42" s="108"/>
      <c r="H42" s="108"/>
    </row>
    <row r="43" spans="1:17" ht="18">
      <c r="A43" s="108"/>
      <c r="B43" s="108"/>
      <c r="C43" s="96" t="s">
        <v>15</v>
      </c>
      <c r="D43" s="103"/>
      <c r="E43" s="104"/>
      <c r="F43" s="96" t="s">
        <v>82</v>
      </c>
      <c r="G43" s="108"/>
      <c r="H43" s="108"/>
    </row>
    <row r="44" spans="1:17" ht="18">
      <c r="A44" s="108"/>
      <c r="B44" s="108"/>
      <c r="C44" s="103"/>
      <c r="D44" s="103"/>
      <c r="E44" s="103"/>
      <c r="F44" s="103"/>
      <c r="G44" s="108"/>
      <c r="H44" s="108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topLeftCell="A85" zoomScaleNormal="100" workbookViewId="0">
      <selection activeCell="F99" sqref="F99"/>
    </sheetView>
  </sheetViews>
  <sheetFormatPr defaultColWidth="8.7109375" defaultRowHeight="12"/>
  <cols>
    <col min="1" max="1" width="5.42578125" style="179" customWidth="1"/>
    <col min="2" max="2" width="50.7109375" style="179" customWidth="1"/>
    <col min="3" max="3" width="8.42578125" style="179" customWidth="1"/>
    <col min="4" max="4" width="9.28515625" style="179" customWidth="1"/>
    <col min="5" max="5" width="11.28515625" style="179" customWidth="1"/>
    <col min="6" max="6" width="14.5703125" style="179" customWidth="1"/>
    <col min="7" max="16384" width="8.7109375" style="179"/>
  </cols>
  <sheetData>
    <row r="1" spans="1:6" ht="12.75">
      <c r="A1" s="265" t="s">
        <v>83</v>
      </c>
      <c r="B1" s="265"/>
      <c r="C1" s="265"/>
      <c r="D1" s="265"/>
      <c r="E1" s="266"/>
      <c r="F1" s="266"/>
    </row>
    <row r="2" spans="1:6" ht="31.5" customHeight="1">
      <c r="A2" s="267" t="s">
        <v>226</v>
      </c>
      <c r="B2" s="267"/>
      <c r="C2" s="267"/>
      <c r="D2" s="267"/>
      <c r="E2" s="268"/>
      <c r="F2" s="268"/>
    </row>
    <row r="3" spans="1:6">
      <c r="A3" s="180"/>
      <c r="B3" s="180"/>
      <c r="C3" s="181"/>
      <c r="D3" s="181"/>
      <c r="E3" s="182"/>
      <c r="F3" s="182"/>
    </row>
    <row r="4" spans="1:6">
      <c r="A4" s="269" t="s">
        <v>17</v>
      </c>
      <c r="B4" s="272" t="s">
        <v>19</v>
      </c>
      <c r="C4" s="272" t="s">
        <v>20</v>
      </c>
      <c r="D4" s="272" t="s">
        <v>21</v>
      </c>
      <c r="E4" s="275" t="s">
        <v>23</v>
      </c>
      <c r="F4" s="278" t="s">
        <v>25</v>
      </c>
    </row>
    <row r="5" spans="1:6">
      <c r="A5" s="270"/>
      <c r="B5" s="273"/>
      <c r="C5" s="273"/>
      <c r="D5" s="273"/>
      <c r="E5" s="276"/>
      <c r="F5" s="279"/>
    </row>
    <row r="6" spans="1:6">
      <c r="A6" s="270"/>
      <c r="B6" s="273"/>
      <c r="C6" s="273"/>
      <c r="D6" s="273"/>
      <c r="E6" s="276"/>
      <c r="F6" s="279"/>
    </row>
    <row r="7" spans="1:6">
      <c r="A7" s="270"/>
      <c r="B7" s="273"/>
      <c r="C7" s="273"/>
      <c r="D7" s="273"/>
      <c r="E7" s="276"/>
      <c r="F7" s="279"/>
    </row>
    <row r="8" spans="1:6">
      <c r="A8" s="271"/>
      <c r="B8" s="274"/>
      <c r="C8" s="274"/>
      <c r="D8" s="274"/>
      <c r="E8" s="277"/>
      <c r="F8" s="280"/>
    </row>
    <row r="9" spans="1:6" ht="12.75">
      <c r="A9" s="183">
        <v>1</v>
      </c>
      <c r="B9" s="183">
        <v>2</v>
      </c>
      <c r="C9" s="183">
        <v>3</v>
      </c>
      <c r="D9" s="183">
        <v>4</v>
      </c>
      <c r="E9" s="184">
        <v>5</v>
      </c>
      <c r="F9" s="184">
        <v>6</v>
      </c>
    </row>
    <row r="10" spans="1:6" ht="12.75">
      <c r="A10" s="185"/>
      <c r="B10" s="186" t="s">
        <v>229</v>
      </c>
      <c r="C10" s="187"/>
      <c r="D10" s="187"/>
      <c r="E10" s="184"/>
      <c r="F10" s="184"/>
    </row>
    <row r="11" spans="1:6" ht="25.5">
      <c r="A11" s="188">
        <v>1</v>
      </c>
      <c r="B11" s="189" t="s">
        <v>196</v>
      </c>
      <c r="C11" s="188" t="s">
        <v>96</v>
      </c>
      <c r="D11" s="190">
        <v>0.878</v>
      </c>
      <c r="E11" s="191">
        <v>495.2763033844551</v>
      </c>
      <c r="F11" s="191">
        <v>434.85259437155156</v>
      </c>
    </row>
    <row r="12" spans="1:6" ht="25.5">
      <c r="A12" s="188">
        <v>2</v>
      </c>
      <c r="B12" s="189" t="s">
        <v>154</v>
      </c>
      <c r="C12" s="188" t="s">
        <v>96</v>
      </c>
      <c r="D12" s="190">
        <v>2.2719999999999998</v>
      </c>
      <c r="E12" s="191">
        <v>665.77942390606665</v>
      </c>
      <c r="F12" s="191">
        <v>1512.6508511145832</v>
      </c>
    </row>
    <row r="13" spans="1:6" ht="25.5">
      <c r="A13" s="192">
        <v>3</v>
      </c>
      <c r="B13" s="193" t="s">
        <v>143</v>
      </c>
      <c r="C13" s="194" t="s">
        <v>96</v>
      </c>
      <c r="D13" s="195">
        <v>0.379</v>
      </c>
      <c r="E13" s="191">
        <v>1021.1337856489787</v>
      </c>
      <c r="F13" s="191">
        <v>387.00970476096296</v>
      </c>
    </row>
    <row r="14" spans="1:6" ht="25.5">
      <c r="A14" s="192">
        <v>4</v>
      </c>
      <c r="B14" s="193" t="s">
        <v>144</v>
      </c>
      <c r="C14" s="194" t="s">
        <v>96</v>
      </c>
      <c r="D14" s="196">
        <v>0.7</v>
      </c>
      <c r="E14" s="191">
        <v>785.91699832955896</v>
      </c>
      <c r="F14" s="191">
        <v>550.14189883069128</v>
      </c>
    </row>
    <row r="15" spans="1:6" ht="12.75">
      <c r="A15" s="194">
        <v>5</v>
      </c>
      <c r="B15" s="197" t="s">
        <v>146</v>
      </c>
      <c r="C15" s="194" t="s">
        <v>89</v>
      </c>
      <c r="D15" s="198">
        <v>97</v>
      </c>
      <c r="E15" s="191">
        <v>3.6693143835942936</v>
      </c>
      <c r="F15" s="191">
        <v>355.92349520864644</v>
      </c>
    </row>
    <row r="16" spans="1:6" ht="12.75">
      <c r="A16" s="188">
        <v>6</v>
      </c>
      <c r="B16" s="197" t="s">
        <v>153</v>
      </c>
      <c r="C16" s="188" t="s">
        <v>89</v>
      </c>
      <c r="D16" s="188">
        <v>309</v>
      </c>
      <c r="E16" s="191">
        <v>9.7958649243914042</v>
      </c>
      <c r="F16" s="191">
        <v>3026.9222616369439</v>
      </c>
    </row>
    <row r="17" spans="1:6" ht="25.5">
      <c r="A17" s="188">
        <v>7</v>
      </c>
      <c r="B17" s="197" t="s">
        <v>152</v>
      </c>
      <c r="C17" s="188" t="s">
        <v>89</v>
      </c>
      <c r="D17" s="188">
        <v>770</v>
      </c>
      <c r="E17" s="191">
        <v>9.7958649243914042</v>
      </c>
      <c r="F17" s="191">
        <v>7542.8159917813809</v>
      </c>
    </row>
    <row r="18" spans="1:6" ht="12.75">
      <c r="A18" s="188">
        <v>8</v>
      </c>
      <c r="B18" s="197" t="s">
        <v>110</v>
      </c>
      <c r="C18" s="188" t="s">
        <v>96</v>
      </c>
      <c r="D18" s="190">
        <v>3.085</v>
      </c>
      <c r="E18" s="191">
        <v>102.06338459331864</v>
      </c>
      <c r="F18" s="191">
        <v>314.865541470388</v>
      </c>
    </row>
    <row r="19" spans="1:6" ht="12.75">
      <c r="A19" s="188">
        <v>9</v>
      </c>
      <c r="B19" s="197" t="s">
        <v>94</v>
      </c>
      <c r="C19" s="188" t="s">
        <v>89</v>
      </c>
      <c r="D19" s="188">
        <v>162</v>
      </c>
      <c r="E19" s="191">
        <v>2.2149315915514642</v>
      </c>
      <c r="F19" s="191">
        <v>358.81891783133722</v>
      </c>
    </row>
    <row r="20" spans="1:6" ht="12.75">
      <c r="A20" s="192">
        <v>10</v>
      </c>
      <c r="B20" s="193" t="s">
        <v>118</v>
      </c>
      <c r="C20" s="194" t="s">
        <v>96</v>
      </c>
      <c r="D20" s="195">
        <v>1.079</v>
      </c>
      <c r="E20" s="191">
        <v>1231.6776200961287</v>
      </c>
      <c r="F20" s="191">
        <v>1328.9801520837229</v>
      </c>
    </row>
    <row r="21" spans="1:6" ht="12.75">
      <c r="A21" s="188">
        <v>11</v>
      </c>
      <c r="B21" s="197" t="s">
        <v>147</v>
      </c>
      <c r="C21" s="188" t="s">
        <v>39</v>
      </c>
      <c r="D21" s="188">
        <v>1942.2</v>
      </c>
      <c r="E21" s="191">
        <v>1.5921887996557709</v>
      </c>
      <c r="F21" s="191">
        <v>3092.3490866914381</v>
      </c>
    </row>
    <row r="22" spans="1:6" ht="25.5">
      <c r="A22" s="188">
        <v>12</v>
      </c>
      <c r="B22" s="197" t="s">
        <v>198</v>
      </c>
      <c r="C22" s="188" t="s">
        <v>93</v>
      </c>
      <c r="D22" s="188">
        <v>105</v>
      </c>
      <c r="E22" s="191">
        <v>6.046895324357429</v>
      </c>
      <c r="F22" s="191">
        <v>634.92400905753004</v>
      </c>
    </row>
    <row r="23" spans="1:6" ht="25.5">
      <c r="A23" s="188">
        <v>13</v>
      </c>
      <c r="B23" s="197" t="s">
        <v>180</v>
      </c>
      <c r="C23" s="188" t="s">
        <v>93</v>
      </c>
      <c r="D23" s="188">
        <v>610</v>
      </c>
      <c r="E23" s="191">
        <v>3.0736843730662757</v>
      </c>
      <c r="F23" s="191">
        <v>1874.9474675704284</v>
      </c>
    </row>
    <row r="24" spans="1:6" ht="25.5">
      <c r="A24" s="188">
        <v>14</v>
      </c>
      <c r="B24" s="197" t="s">
        <v>179</v>
      </c>
      <c r="C24" s="188" t="s">
        <v>93</v>
      </c>
      <c r="D24" s="188">
        <v>280</v>
      </c>
      <c r="E24" s="191">
        <v>2.2431109448140973</v>
      </c>
      <c r="F24" s="191">
        <v>628.07106454794723</v>
      </c>
    </row>
    <row r="25" spans="1:6" ht="25.5">
      <c r="A25" s="188">
        <v>15</v>
      </c>
      <c r="B25" s="197" t="s">
        <v>201</v>
      </c>
      <c r="C25" s="188" t="s">
        <v>93</v>
      </c>
      <c r="D25" s="188">
        <v>2175</v>
      </c>
      <c r="E25" s="191">
        <v>1.2975294054000419</v>
      </c>
      <c r="F25" s="191">
        <v>2822.1264567450912</v>
      </c>
    </row>
    <row r="26" spans="1:6" ht="25.5">
      <c r="A26" s="188">
        <v>16</v>
      </c>
      <c r="B26" s="197" t="s">
        <v>178</v>
      </c>
      <c r="C26" s="188" t="s">
        <v>93</v>
      </c>
      <c r="D26" s="188">
        <v>881</v>
      </c>
      <c r="E26" s="191">
        <v>0.93709187993211507</v>
      </c>
      <c r="F26" s="191">
        <v>825.57794622019344</v>
      </c>
    </row>
    <row r="27" spans="1:6" ht="25.5">
      <c r="A27" s="194">
        <v>17</v>
      </c>
      <c r="B27" s="197" t="s">
        <v>205</v>
      </c>
      <c r="C27" s="194" t="s">
        <v>151</v>
      </c>
      <c r="D27" s="199">
        <v>51.49</v>
      </c>
      <c r="E27" s="191">
        <v>12.85752108154955</v>
      </c>
      <c r="F27" s="191">
        <v>662.03376048898633</v>
      </c>
    </row>
    <row r="28" spans="1:6" ht="12.75">
      <c r="A28" s="194">
        <v>18</v>
      </c>
      <c r="B28" s="193" t="s">
        <v>189</v>
      </c>
      <c r="C28" s="194" t="s">
        <v>93</v>
      </c>
      <c r="D28" s="194">
        <v>4051</v>
      </c>
      <c r="E28" s="191">
        <v>0.10085423657087923</v>
      </c>
      <c r="F28" s="191">
        <v>408.56051234863179</v>
      </c>
    </row>
    <row r="29" spans="1:6" ht="12.75">
      <c r="A29" s="185"/>
      <c r="B29" s="186" t="s">
        <v>160</v>
      </c>
      <c r="C29" s="187"/>
      <c r="D29" s="187"/>
      <c r="E29" s="191"/>
      <c r="F29" s="191"/>
    </row>
    <row r="30" spans="1:6" ht="12.75">
      <c r="A30" s="188">
        <v>1</v>
      </c>
      <c r="B30" s="197" t="s">
        <v>238</v>
      </c>
      <c r="C30" s="188" t="s">
        <v>90</v>
      </c>
      <c r="D30" s="188">
        <v>4</v>
      </c>
      <c r="E30" s="191">
        <v>17.249531727210329</v>
      </c>
      <c r="F30" s="191">
        <v>68.998126908841314</v>
      </c>
    </row>
    <row r="31" spans="1:6" ht="12.75">
      <c r="A31" s="192">
        <v>2</v>
      </c>
      <c r="B31" s="200" t="s">
        <v>182</v>
      </c>
      <c r="C31" s="192" t="s">
        <v>90</v>
      </c>
      <c r="D31" s="192">
        <f>4+1+2+6</f>
        <v>13</v>
      </c>
      <c r="E31" s="191">
        <v>1.3870188634984462</v>
      </c>
      <c r="F31" s="191">
        <v>18.031245225479804</v>
      </c>
    </row>
    <row r="32" spans="1:6" ht="12.75">
      <c r="A32" s="188">
        <v>3</v>
      </c>
      <c r="B32" s="197" t="s">
        <v>239</v>
      </c>
      <c r="C32" s="188" t="s">
        <v>90</v>
      </c>
      <c r="D32" s="201">
        <v>4</v>
      </c>
      <c r="E32" s="191">
        <v>4.5306826274918057</v>
      </c>
      <c r="F32" s="191">
        <v>18.122730509967223</v>
      </c>
    </row>
    <row r="33" spans="1:6" ht="12.75">
      <c r="A33" s="188">
        <v>4</v>
      </c>
      <c r="B33" s="197" t="s">
        <v>318</v>
      </c>
      <c r="C33" s="188" t="s">
        <v>90</v>
      </c>
      <c r="D33" s="188">
        <v>1</v>
      </c>
      <c r="E33" s="191">
        <v>9.0613652549836115</v>
      </c>
      <c r="F33" s="191">
        <v>9.0613652549836115</v>
      </c>
    </row>
    <row r="34" spans="1:6" ht="12.75">
      <c r="A34" s="188">
        <v>5</v>
      </c>
      <c r="B34" s="197" t="s">
        <v>245</v>
      </c>
      <c r="C34" s="188" t="s">
        <v>90</v>
      </c>
      <c r="D34" s="188">
        <v>2</v>
      </c>
      <c r="E34" s="191">
        <v>103.10891878895794</v>
      </c>
      <c r="F34" s="191">
        <v>206.21783757791587</v>
      </c>
    </row>
    <row r="35" spans="1:6" ht="12.75">
      <c r="A35" s="188">
        <v>6</v>
      </c>
      <c r="B35" s="197" t="s">
        <v>248</v>
      </c>
      <c r="C35" s="188" t="s">
        <v>90</v>
      </c>
      <c r="D35" s="188">
        <v>2</v>
      </c>
      <c r="E35" s="191">
        <v>13.610699205180236</v>
      </c>
      <c r="F35" s="191">
        <v>27.221398410360472</v>
      </c>
    </row>
    <row r="36" spans="1:6" ht="12.75">
      <c r="A36" s="188">
        <v>7</v>
      </c>
      <c r="B36" s="197" t="s">
        <v>250</v>
      </c>
      <c r="C36" s="188" t="s">
        <v>90</v>
      </c>
      <c r="D36" s="201">
        <v>2</v>
      </c>
      <c r="E36" s="191">
        <v>2.8084025875890988</v>
      </c>
      <c r="F36" s="191">
        <v>5.6168051751781976</v>
      </c>
    </row>
    <row r="37" spans="1:6" ht="12.75">
      <c r="A37" s="188">
        <v>8</v>
      </c>
      <c r="B37" s="197" t="s">
        <v>252</v>
      </c>
      <c r="C37" s="188" t="s">
        <v>90</v>
      </c>
      <c r="D37" s="188">
        <v>1</v>
      </c>
      <c r="E37" s="191">
        <v>68.663317990903792</v>
      </c>
      <c r="F37" s="191">
        <v>68.663317990903792</v>
      </c>
    </row>
    <row r="38" spans="1:6" ht="12.75">
      <c r="A38" s="188">
        <v>9</v>
      </c>
      <c r="B38" s="197" t="s">
        <v>253</v>
      </c>
      <c r="C38" s="188" t="s">
        <v>90</v>
      </c>
      <c r="D38" s="188">
        <v>6</v>
      </c>
      <c r="E38" s="191">
        <v>8.034420937140542</v>
      </c>
      <c r="F38" s="191">
        <v>48.206525622843245</v>
      </c>
    </row>
    <row r="39" spans="1:6" ht="12.75">
      <c r="A39" s="188">
        <v>10</v>
      </c>
      <c r="B39" s="197" t="s">
        <v>254</v>
      </c>
      <c r="C39" s="188" t="s">
        <v>90</v>
      </c>
      <c r="D39" s="201">
        <v>6</v>
      </c>
      <c r="E39" s="191">
        <v>2.218793204559343</v>
      </c>
      <c r="F39" s="191">
        <v>13.312759227356059</v>
      </c>
    </row>
    <row r="40" spans="1:6" ht="12.75">
      <c r="A40" s="188">
        <v>11</v>
      </c>
      <c r="B40" s="197" t="s">
        <v>255</v>
      </c>
      <c r="C40" s="188" t="s">
        <v>90</v>
      </c>
      <c r="D40" s="188">
        <v>3</v>
      </c>
      <c r="E40" s="191">
        <v>53.927946739774832</v>
      </c>
      <c r="F40" s="191">
        <v>161.78384021932447</v>
      </c>
    </row>
    <row r="41" spans="1:6" ht="12.75">
      <c r="A41" s="188">
        <v>12</v>
      </c>
      <c r="B41" s="197" t="s">
        <v>165</v>
      </c>
      <c r="C41" s="188" t="s">
        <v>90</v>
      </c>
      <c r="D41" s="201">
        <v>6</v>
      </c>
      <c r="E41" s="191">
        <v>116.37027296639911</v>
      </c>
      <c r="F41" s="191">
        <v>698.22163779839468</v>
      </c>
    </row>
    <row r="42" spans="1:6" ht="12.75">
      <c r="A42" s="188">
        <v>13</v>
      </c>
      <c r="B42" s="197" t="s">
        <v>166</v>
      </c>
      <c r="C42" s="188" t="s">
        <v>90</v>
      </c>
      <c r="D42" s="201">
        <v>12</v>
      </c>
      <c r="E42" s="191">
        <v>29.744241770211616</v>
      </c>
      <c r="F42" s="191">
        <v>356.93090124253939</v>
      </c>
    </row>
    <row r="43" spans="1:6" ht="12.75">
      <c r="A43" s="188">
        <v>14</v>
      </c>
      <c r="B43" s="197" t="s">
        <v>167</v>
      </c>
      <c r="C43" s="188" t="s">
        <v>90</v>
      </c>
      <c r="D43" s="188">
        <v>6</v>
      </c>
      <c r="E43" s="191">
        <v>31.032072791039766</v>
      </c>
      <c r="F43" s="191">
        <v>186.1924367462386</v>
      </c>
    </row>
    <row r="44" spans="1:6" ht="12.75">
      <c r="A44" s="188">
        <v>15</v>
      </c>
      <c r="B44" s="197" t="s">
        <v>259</v>
      </c>
      <c r="C44" s="188" t="s">
        <v>90</v>
      </c>
      <c r="D44" s="188">
        <v>3</v>
      </c>
      <c r="E44" s="191">
        <v>0.77580181977599405</v>
      </c>
      <c r="F44" s="191">
        <v>2.327405459327982</v>
      </c>
    </row>
    <row r="45" spans="1:6" ht="12.75">
      <c r="A45" s="188">
        <v>16</v>
      </c>
      <c r="B45" s="197" t="s">
        <v>260</v>
      </c>
      <c r="C45" s="188" t="s">
        <v>90</v>
      </c>
      <c r="D45" s="188">
        <v>1</v>
      </c>
      <c r="E45" s="191">
        <v>0.9775102929177526</v>
      </c>
      <c r="F45" s="191">
        <v>0.9775102929177526</v>
      </c>
    </row>
    <row r="46" spans="1:6" ht="12.75">
      <c r="A46" s="188">
        <v>17</v>
      </c>
      <c r="B46" s="197" t="s">
        <v>261</v>
      </c>
      <c r="C46" s="188" t="s">
        <v>90</v>
      </c>
      <c r="D46" s="188">
        <v>2</v>
      </c>
      <c r="E46" s="191">
        <v>2.4825658232831809</v>
      </c>
      <c r="F46" s="191">
        <v>4.9651316465663617</v>
      </c>
    </row>
    <row r="47" spans="1:6" ht="12.75">
      <c r="A47" s="188">
        <v>18</v>
      </c>
      <c r="B47" s="200" t="s">
        <v>168</v>
      </c>
      <c r="C47" s="202" t="s">
        <v>89</v>
      </c>
      <c r="D47" s="202">
        <v>1.2</v>
      </c>
      <c r="E47" s="191">
        <v>16.729077790803018</v>
      </c>
      <c r="F47" s="191">
        <v>20.07489334896362</v>
      </c>
    </row>
    <row r="48" spans="1:6" ht="25.5">
      <c r="A48" s="194">
        <v>19</v>
      </c>
      <c r="B48" s="200" t="s">
        <v>105</v>
      </c>
      <c r="C48" s="192" t="s">
        <v>40</v>
      </c>
      <c r="D48" s="199">
        <v>0.40799999999999997</v>
      </c>
      <c r="E48" s="191">
        <v>115.93554225832807</v>
      </c>
      <c r="F48" s="191">
        <v>47.301701241397858</v>
      </c>
    </row>
    <row r="49" spans="1:6" ht="12.75">
      <c r="A49" s="188">
        <v>20</v>
      </c>
      <c r="B49" s="197" t="s">
        <v>206</v>
      </c>
      <c r="C49" s="188" t="s">
        <v>39</v>
      </c>
      <c r="D49" s="190">
        <f>(30*0.48)*0.002</f>
        <v>2.8799999999999999E-2</v>
      </c>
      <c r="E49" s="191">
        <v>438.32802817343662</v>
      </c>
      <c r="F49" s="191">
        <v>12.623847211394974</v>
      </c>
    </row>
    <row r="50" spans="1:6" ht="12.75">
      <c r="A50" s="188">
        <v>21</v>
      </c>
      <c r="B50" s="197" t="s">
        <v>170</v>
      </c>
      <c r="C50" s="188" t="s">
        <v>93</v>
      </c>
      <c r="D50" s="201">
        <f>12*1.8</f>
        <v>21.6</v>
      </c>
      <c r="E50" s="191">
        <v>1.6291838215295877</v>
      </c>
      <c r="F50" s="191">
        <v>35.190370545039094</v>
      </c>
    </row>
    <row r="51" spans="1:6" ht="12.75">
      <c r="A51" s="188">
        <v>22</v>
      </c>
      <c r="B51" s="197" t="s">
        <v>207</v>
      </c>
      <c r="C51" s="188" t="s">
        <v>39</v>
      </c>
      <c r="D51" s="203">
        <f>(12*0.3)*0.000617</f>
        <v>2.2212E-3</v>
      </c>
      <c r="E51" s="191">
        <v>463.54158731615644</v>
      </c>
      <c r="F51" s="191">
        <v>1.0296185737466468</v>
      </c>
    </row>
    <row r="52" spans="1:6" ht="12.75">
      <c r="A52" s="188">
        <v>23</v>
      </c>
      <c r="B52" s="197" t="s">
        <v>192</v>
      </c>
      <c r="C52" s="188" t="s">
        <v>39</v>
      </c>
      <c r="D52" s="204">
        <v>2.52E-2</v>
      </c>
      <c r="E52" s="191">
        <v>743.4819159641263</v>
      </c>
      <c r="F52" s="191">
        <v>18.735744282295983</v>
      </c>
    </row>
    <row r="53" spans="1:6" ht="12.75">
      <c r="A53" s="188">
        <v>24</v>
      </c>
      <c r="B53" s="193" t="s">
        <v>174</v>
      </c>
      <c r="C53" s="188" t="s">
        <v>320</v>
      </c>
      <c r="D53" s="188">
        <v>7.1999999999999995E-2</v>
      </c>
      <c r="E53" s="191">
        <v>162.55111819390575</v>
      </c>
      <c r="F53" s="191">
        <v>11.703680509961215</v>
      </c>
    </row>
    <row r="54" spans="1:6" ht="25.5">
      <c r="A54" s="194">
        <v>25</v>
      </c>
      <c r="B54" s="205" t="s">
        <v>173</v>
      </c>
      <c r="C54" s="192" t="s">
        <v>40</v>
      </c>
      <c r="D54" s="192">
        <v>3.5999999999999997E-2</v>
      </c>
      <c r="E54" s="191">
        <v>304.47054810974953</v>
      </c>
      <c r="F54" s="191">
        <v>10.960939731950983</v>
      </c>
    </row>
    <row r="55" spans="1:6" ht="25.5">
      <c r="A55" s="188">
        <v>26</v>
      </c>
      <c r="B55" s="189" t="s">
        <v>235</v>
      </c>
      <c r="C55" s="188" t="s">
        <v>93</v>
      </c>
      <c r="D55" s="206">
        <v>2.6</v>
      </c>
      <c r="E55" s="191">
        <v>6.3446480627874546</v>
      </c>
      <c r="F55" s="191">
        <v>16.496084963247384</v>
      </c>
    </row>
    <row r="56" spans="1:6" ht="12.75">
      <c r="A56" s="185"/>
      <c r="B56" s="186" t="s">
        <v>181</v>
      </c>
      <c r="C56" s="187"/>
      <c r="D56" s="187"/>
      <c r="E56" s="191"/>
      <c r="F56" s="191"/>
    </row>
    <row r="57" spans="1:6" ht="12.75">
      <c r="A57" s="192">
        <v>1</v>
      </c>
      <c r="B57" s="200" t="s">
        <v>182</v>
      </c>
      <c r="C57" s="192" t="s">
        <v>90</v>
      </c>
      <c r="D57" s="192">
        <f>1+2+2+3+1+4+5+1+1+2+1+1+1+1+2+1+4+4+3+2</f>
        <v>42</v>
      </c>
      <c r="E57" s="191">
        <v>1.3870188634984462</v>
      </c>
      <c r="F57" s="191">
        <v>58.254792266934743</v>
      </c>
    </row>
    <row r="58" spans="1:6" ht="12.75">
      <c r="A58" s="188">
        <v>2</v>
      </c>
      <c r="B58" s="197" t="s">
        <v>262</v>
      </c>
      <c r="C58" s="188" t="s">
        <v>90</v>
      </c>
      <c r="D58" s="201">
        <v>1</v>
      </c>
      <c r="E58" s="191">
        <v>3.7548808077158111</v>
      </c>
      <c r="F58" s="191">
        <v>3.7548808077158111</v>
      </c>
    </row>
    <row r="59" spans="1:6" ht="12.75">
      <c r="A59" s="188">
        <v>3</v>
      </c>
      <c r="B59" s="197" t="s">
        <v>263</v>
      </c>
      <c r="C59" s="188" t="s">
        <v>90</v>
      </c>
      <c r="D59" s="201">
        <v>2</v>
      </c>
      <c r="E59" s="191">
        <v>2.5911780780518203</v>
      </c>
      <c r="F59" s="191">
        <v>5.1823561561036406</v>
      </c>
    </row>
    <row r="60" spans="1:6" ht="12.75">
      <c r="A60" s="188">
        <v>4</v>
      </c>
      <c r="B60" s="197" t="s">
        <v>264</v>
      </c>
      <c r="C60" s="188" t="s">
        <v>90</v>
      </c>
      <c r="D60" s="201">
        <v>2</v>
      </c>
      <c r="E60" s="191">
        <v>2.3584375321190221</v>
      </c>
      <c r="F60" s="191">
        <v>4.7168750642380441</v>
      </c>
    </row>
    <row r="61" spans="1:6" ht="12.75">
      <c r="A61" s="188">
        <v>5</v>
      </c>
      <c r="B61" s="197" t="s">
        <v>265</v>
      </c>
      <c r="C61" s="188" t="s">
        <v>90</v>
      </c>
      <c r="D61" s="201">
        <v>3</v>
      </c>
      <c r="E61" s="191">
        <v>2.1412130225817436</v>
      </c>
      <c r="F61" s="191">
        <v>6.4236390677452313</v>
      </c>
    </row>
    <row r="62" spans="1:6" ht="12.75">
      <c r="A62" s="188">
        <v>6</v>
      </c>
      <c r="B62" s="197" t="s">
        <v>266</v>
      </c>
      <c r="C62" s="188" t="s">
        <v>90</v>
      </c>
      <c r="D62" s="201">
        <v>1</v>
      </c>
      <c r="E62" s="191">
        <v>1.9084724766489454</v>
      </c>
      <c r="F62" s="191">
        <v>1.9084724766489454</v>
      </c>
    </row>
    <row r="63" spans="1:6" ht="12.75">
      <c r="A63" s="194">
        <v>7</v>
      </c>
      <c r="B63" s="197" t="s">
        <v>300</v>
      </c>
      <c r="C63" s="194" t="s">
        <v>90</v>
      </c>
      <c r="D63" s="194">
        <v>4</v>
      </c>
      <c r="E63" s="191">
        <v>1.9239885130444654</v>
      </c>
      <c r="F63" s="191">
        <v>7.6959540521778615</v>
      </c>
    </row>
    <row r="64" spans="1:6" ht="12.75">
      <c r="A64" s="194">
        <v>8</v>
      </c>
      <c r="B64" s="197" t="s">
        <v>301</v>
      </c>
      <c r="C64" s="194" t="s">
        <v>90</v>
      </c>
      <c r="D64" s="194">
        <v>5</v>
      </c>
      <c r="E64" s="191">
        <v>2.2653413137459029</v>
      </c>
      <c r="F64" s="191">
        <v>11.326706568729515</v>
      </c>
    </row>
    <row r="65" spans="1:6" ht="25.5">
      <c r="A65" s="194">
        <v>9</v>
      </c>
      <c r="B65" s="197" t="s">
        <v>288</v>
      </c>
      <c r="C65" s="194" t="s">
        <v>90</v>
      </c>
      <c r="D65" s="194">
        <v>1</v>
      </c>
      <c r="E65" s="191">
        <v>10.34919627581176</v>
      </c>
      <c r="F65" s="191">
        <v>10.34919627581176</v>
      </c>
    </row>
    <row r="66" spans="1:6" ht="25.5">
      <c r="A66" s="194">
        <v>10</v>
      </c>
      <c r="B66" s="197" t="s">
        <v>289</v>
      </c>
      <c r="C66" s="194" t="s">
        <v>90</v>
      </c>
      <c r="D66" s="194">
        <v>1</v>
      </c>
      <c r="E66" s="191">
        <v>24.14295263142894</v>
      </c>
      <c r="F66" s="191">
        <v>24.14295263142894</v>
      </c>
    </row>
    <row r="67" spans="1:6" ht="25.5">
      <c r="A67" s="194">
        <v>11</v>
      </c>
      <c r="B67" s="197" t="s">
        <v>290</v>
      </c>
      <c r="C67" s="194" t="s">
        <v>90</v>
      </c>
      <c r="D67" s="194">
        <v>2</v>
      </c>
      <c r="E67" s="191">
        <v>5.9426419394841155</v>
      </c>
      <c r="F67" s="191">
        <v>11.885283878968231</v>
      </c>
    </row>
    <row r="68" spans="1:6" ht="25.5">
      <c r="A68" s="194">
        <v>12</v>
      </c>
      <c r="B68" s="197" t="s">
        <v>291</v>
      </c>
      <c r="C68" s="194" t="s">
        <v>90</v>
      </c>
      <c r="D68" s="194">
        <v>1</v>
      </c>
      <c r="E68" s="191">
        <v>3.6152364801561325</v>
      </c>
      <c r="F68" s="191">
        <v>3.6152364801561325</v>
      </c>
    </row>
    <row r="69" spans="1:6" ht="12.75">
      <c r="A69" s="188">
        <v>13</v>
      </c>
      <c r="B69" s="197" t="s">
        <v>292</v>
      </c>
      <c r="C69" s="188" t="s">
        <v>90</v>
      </c>
      <c r="D69" s="201">
        <v>1</v>
      </c>
      <c r="E69" s="191">
        <v>9.0613652549836115</v>
      </c>
      <c r="F69" s="191">
        <v>9.0613652549836115</v>
      </c>
    </row>
    <row r="70" spans="1:6" ht="12.75">
      <c r="A70" s="188">
        <v>14</v>
      </c>
      <c r="B70" s="197" t="s">
        <v>293</v>
      </c>
      <c r="C70" s="188" t="s">
        <v>90</v>
      </c>
      <c r="D70" s="201">
        <v>1</v>
      </c>
      <c r="E70" s="191">
        <v>4.5151665910962864</v>
      </c>
      <c r="F70" s="191">
        <v>4.5151665910962864</v>
      </c>
    </row>
    <row r="71" spans="1:6" ht="12.75">
      <c r="A71" s="188">
        <v>15</v>
      </c>
      <c r="B71" s="197" t="s">
        <v>294</v>
      </c>
      <c r="C71" s="188" t="s">
        <v>90</v>
      </c>
      <c r="D71" s="201">
        <v>1</v>
      </c>
      <c r="E71" s="191">
        <v>1.8153762582758259</v>
      </c>
      <c r="F71" s="191">
        <v>1.8153762582758259</v>
      </c>
    </row>
    <row r="72" spans="1:6" ht="12.75">
      <c r="A72" s="188">
        <v>16</v>
      </c>
      <c r="B72" s="197" t="s">
        <v>295</v>
      </c>
      <c r="C72" s="188" t="s">
        <v>90</v>
      </c>
      <c r="D72" s="201">
        <v>2</v>
      </c>
      <c r="E72" s="191">
        <v>7.3235691786853838</v>
      </c>
      <c r="F72" s="191">
        <v>14.647138357370768</v>
      </c>
    </row>
    <row r="73" spans="1:6" ht="12.75">
      <c r="A73" s="188">
        <v>17</v>
      </c>
      <c r="B73" s="197" t="s">
        <v>296</v>
      </c>
      <c r="C73" s="188" t="s">
        <v>90</v>
      </c>
      <c r="D73" s="201">
        <v>1</v>
      </c>
      <c r="E73" s="191">
        <v>3.3669798978278145</v>
      </c>
      <c r="F73" s="191">
        <v>3.3669798978278145</v>
      </c>
    </row>
    <row r="74" spans="1:6" ht="12.75">
      <c r="A74" s="188">
        <v>18</v>
      </c>
      <c r="B74" s="197" t="s">
        <v>297</v>
      </c>
      <c r="C74" s="188" t="s">
        <v>90</v>
      </c>
      <c r="D74" s="201">
        <v>4</v>
      </c>
      <c r="E74" s="191">
        <v>2.0791488769996644</v>
      </c>
      <c r="F74" s="191">
        <v>8.3165955079986578</v>
      </c>
    </row>
    <row r="75" spans="1:6" ht="12.75">
      <c r="A75" s="188">
        <v>19</v>
      </c>
      <c r="B75" s="197" t="s">
        <v>298</v>
      </c>
      <c r="C75" s="188" t="s">
        <v>90</v>
      </c>
      <c r="D75" s="201">
        <v>4</v>
      </c>
      <c r="E75" s="191">
        <v>2.8859827695666982</v>
      </c>
      <c r="F75" s="191">
        <v>11.543931078266793</v>
      </c>
    </row>
    <row r="76" spans="1:6" ht="12.75">
      <c r="A76" s="188">
        <v>20</v>
      </c>
      <c r="B76" s="197" t="s">
        <v>299</v>
      </c>
      <c r="C76" s="188" t="s">
        <v>90</v>
      </c>
      <c r="D76" s="201">
        <v>3</v>
      </c>
      <c r="E76" s="191">
        <v>2.2963733865369425</v>
      </c>
      <c r="F76" s="191">
        <v>6.8891201596108278</v>
      </c>
    </row>
    <row r="77" spans="1:6" ht="12.75">
      <c r="A77" s="188">
        <v>21</v>
      </c>
      <c r="B77" s="197" t="s">
        <v>217</v>
      </c>
      <c r="C77" s="188" t="s">
        <v>90</v>
      </c>
      <c r="D77" s="201">
        <v>2</v>
      </c>
      <c r="E77" s="191">
        <v>24.561885614107975</v>
      </c>
      <c r="F77" s="191">
        <v>49.123771228215951</v>
      </c>
    </row>
    <row r="78" spans="1:6" ht="12.75">
      <c r="A78" s="185"/>
      <c r="B78" s="186" t="s">
        <v>184</v>
      </c>
      <c r="C78" s="187"/>
      <c r="D78" s="187"/>
      <c r="E78" s="191"/>
      <c r="F78" s="191"/>
    </row>
    <row r="79" spans="1:6" ht="12.75">
      <c r="A79" s="192">
        <v>1</v>
      </c>
      <c r="B79" s="200" t="s">
        <v>182</v>
      </c>
      <c r="C79" s="192" t="s">
        <v>90</v>
      </c>
      <c r="D79" s="192">
        <f>1+1+2+4</f>
        <v>8</v>
      </c>
      <c r="E79" s="191">
        <v>1.3870188634984462</v>
      </c>
      <c r="F79" s="191">
        <v>11.096150907987569</v>
      </c>
    </row>
    <row r="80" spans="1:6" ht="12.75">
      <c r="A80" s="188">
        <v>2</v>
      </c>
      <c r="B80" s="197" t="s">
        <v>218</v>
      </c>
      <c r="C80" s="188" t="s">
        <v>90</v>
      </c>
      <c r="D80" s="201">
        <v>1</v>
      </c>
      <c r="E80" s="191">
        <v>20.636328406041443</v>
      </c>
      <c r="F80" s="191">
        <v>20.636328406041443</v>
      </c>
    </row>
    <row r="81" spans="1:6" ht="12.75">
      <c r="A81" s="188">
        <v>3</v>
      </c>
      <c r="B81" s="197" t="s">
        <v>302</v>
      </c>
      <c r="C81" s="188" t="s">
        <v>90</v>
      </c>
      <c r="D81" s="201">
        <v>1</v>
      </c>
      <c r="E81" s="191">
        <v>25.213559142719809</v>
      </c>
      <c r="F81" s="191">
        <v>25.213559142719809</v>
      </c>
    </row>
    <row r="82" spans="1:6" ht="12.75">
      <c r="A82" s="194">
        <v>4</v>
      </c>
      <c r="B82" s="193" t="s">
        <v>220</v>
      </c>
      <c r="C82" s="194" t="s">
        <v>90</v>
      </c>
      <c r="D82" s="194">
        <v>2</v>
      </c>
      <c r="E82" s="191">
        <v>6.0194488731965805</v>
      </c>
      <c r="F82" s="191">
        <v>12.038897746393161</v>
      </c>
    </row>
    <row r="83" spans="1:6" ht="12.75">
      <c r="A83" s="194">
        <v>5</v>
      </c>
      <c r="B83" s="193" t="s">
        <v>221</v>
      </c>
      <c r="C83" s="194" t="s">
        <v>90</v>
      </c>
      <c r="D83" s="194">
        <v>4</v>
      </c>
      <c r="E83" s="191">
        <v>5.5384517449354647</v>
      </c>
      <c r="F83" s="191">
        <v>22.153806979741859</v>
      </c>
    </row>
    <row r="84" spans="1:6" ht="12.75">
      <c r="A84" s="185"/>
      <c r="B84" s="186" t="s">
        <v>187</v>
      </c>
      <c r="C84" s="187"/>
      <c r="D84" s="187"/>
      <c r="E84" s="191"/>
      <c r="F84" s="191"/>
    </row>
    <row r="85" spans="1:6" ht="12.75">
      <c r="A85" s="188">
        <v>1</v>
      </c>
      <c r="B85" s="197" t="s">
        <v>303</v>
      </c>
      <c r="C85" s="188" t="s">
        <v>93</v>
      </c>
      <c r="D85" s="188">
        <v>1098</v>
      </c>
      <c r="E85" s="191">
        <v>0.59232555122366326</v>
      </c>
      <c r="F85" s="191">
        <v>650.37345524358238</v>
      </c>
    </row>
    <row r="86" spans="1:6" ht="12.75">
      <c r="A86" s="192">
        <v>2</v>
      </c>
      <c r="B86" s="200" t="s">
        <v>182</v>
      </c>
      <c r="C86" s="192" t="s">
        <v>90</v>
      </c>
      <c r="D86" s="192">
        <f>5+25+10+113+29+366</f>
        <v>548</v>
      </c>
      <c r="E86" s="191">
        <v>1.3870188634984462</v>
      </c>
      <c r="F86" s="191">
        <v>760.08633719714862</v>
      </c>
    </row>
    <row r="87" spans="1:6" ht="12.75">
      <c r="A87" s="188">
        <v>3</v>
      </c>
      <c r="B87" s="197" t="s">
        <v>304</v>
      </c>
      <c r="C87" s="188" t="s">
        <v>90</v>
      </c>
      <c r="D87" s="201">
        <v>5</v>
      </c>
      <c r="E87" s="191">
        <v>2.792886551193579</v>
      </c>
      <c r="F87" s="191">
        <v>13.964432755967895</v>
      </c>
    </row>
    <row r="88" spans="1:6" ht="12.75">
      <c r="A88" s="188">
        <v>4</v>
      </c>
      <c r="B88" s="197" t="s">
        <v>305</v>
      </c>
      <c r="C88" s="188" t="s">
        <v>90</v>
      </c>
      <c r="D88" s="201">
        <v>25</v>
      </c>
      <c r="E88" s="191">
        <v>2.327405459327982</v>
      </c>
      <c r="F88" s="191">
        <v>58.185136483199557</v>
      </c>
    </row>
    <row r="89" spans="1:6" ht="12.75">
      <c r="A89" s="188">
        <v>5</v>
      </c>
      <c r="B89" s="197" t="s">
        <v>306</v>
      </c>
      <c r="C89" s="188" t="s">
        <v>90</v>
      </c>
      <c r="D89" s="201">
        <v>10</v>
      </c>
      <c r="E89" s="191">
        <v>2.1722450953727837</v>
      </c>
      <c r="F89" s="191">
        <v>21.722450953727837</v>
      </c>
    </row>
    <row r="90" spans="1:6" ht="12.75">
      <c r="A90" s="188">
        <v>6</v>
      </c>
      <c r="B90" s="197" t="s">
        <v>307</v>
      </c>
      <c r="C90" s="188" t="s">
        <v>90</v>
      </c>
      <c r="D90" s="201">
        <v>113</v>
      </c>
      <c r="E90" s="191">
        <v>1.4274753483878291</v>
      </c>
      <c r="F90" s="191">
        <v>161.30471436782469</v>
      </c>
    </row>
    <row r="91" spans="1:6" ht="12.75">
      <c r="A91" s="188">
        <v>7</v>
      </c>
      <c r="B91" s="197" t="s">
        <v>308</v>
      </c>
      <c r="C91" s="188" t="s">
        <v>90</v>
      </c>
      <c r="D91" s="201">
        <v>29</v>
      </c>
      <c r="E91" s="191">
        <v>0.94647822012671279</v>
      </c>
      <c r="F91" s="191">
        <v>27.44786838367467</v>
      </c>
    </row>
    <row r="92" spans="1:6" ht="12.75">
      <c r="A92" s="194">
        <v>8</v>
      </c>
      <c r="B92" s="197" t="s">
        <v>313</v>
      </c>
      <c r="C92" s="194" t="s">
        <v>90</v>
      </c>
      <c r="D92" s="194">
        <v>366</v>
      </c>
      <c r="E92" s="191">
        <v>0.32583676430591751</v>
      </c>
      <c r="F92" s="191">
        <v>119.25625573596581</v>
      </c>
    </row>
    <row r="93" spans="1:6" ht="12.75">
      <c r="A93" s="207">
        <v>9</v>
      </c>
      <c r="B93" s="200" t="s">
        <v>316</v>
      </c>
      <c r="C93" s="192" t="s">
        <v>90</v>
      </c>
      <c r="D93" s="192">
        <v>183</v>
      </c>
      <c r="E93" s="191">
        <v>10.872742407293785</v>
      </c>
      <c r="F93" s="191">
        <v>1989.7118605347628</v>
      </c>
    </row>
    <row r="94" spans="1:6" ht="12.75">
      <c r="A94" s="188">
        <v>10</v>
      </c>
      <c r="B94" s="197" t="s">
        <v>223</v>
      </c>
      <c r="C94" s="188" t="s">
        <v>93</v>
      </c>
      <c r="D94" s="201">
        <v>366</v>
      </c>
      <c r="E94" s="191">
        <v>0.29480469151487776</v>
      </c>
      <c r="F94" s="191">
        <v>107.89851709444527</v>
      </c>
    </row>
    <row r="95" spans="1:6" ht="12.75">
      <c r="A95" s="185"/>
      <c r="B95" s="186" t="s">
        <v>185</v>
      </c>
      <c r="C95" s="187"/>
      <c r="D95" s="187"/>
      <c r="E95" s="191"/>
      <c r="F95" s="191"/>
    </row>
    <row r="96" spans="1:6" ht="12.75">
      <c r="A96" s="188">
        <v>1</v>
      </c>
      <c r="B96" s="200" t="s">
        <v>186</v>
      </c>
      <c r="C96" s="202" t="s">
        <v>89</v>
      </c>
      <c r="D96" s="202">
        <f>3100*0.05</f>
        <v>155</v>
      </c>
      <c r="E96" s="191">
        <v>16.729077790803018</v>
      </c>
      <c r="F96" s="191">
        <v>2593.0070575744676</v>
      </c>
    </row>
    <row r="97" spans="1:6" ht="12.75">
      <c r="A97" s="208"/>
      <c r="B97" s="209" t="s">
        <v>41</v>
      </c>
      <c r="E97" s="210"/>
      <c r="F97" s="211">
        <v>35683.172188045544</v>
      </c>
    </row>
    <row r="98" spans="1:6" ht="12.75">
      <c r="A98" s="212"/>
      <c r="B98" s="209" t="s">
        <v>84</v>
      </c>
      <c r="C98" s="209"/>
      <c r="D98" s="212"/>
      <c r="E98" s="213"/>
      <c r="F98" s="214">
        <f>F97*20%</f>
        <v>7136.6344376091092</v>
      </c>
    </row>
    <row r="99" spans="1:6" ht="12.75">
      <c r="A99" s="212"/>
      <c r="B99" s="209" t="s">
        <v>41</v>
      </c>
      <c r="C99" s="209"/>
      <c r="D99" s="212"/>
      <c r="E99" s="213"/>
      <c r="F99" s="295">
        <f>F97+F98</f>
        <v>42819.806625654652</v>
      </c>
    </row>
    <row r="100" spans="1:6" ht="12.75">
      <c r="A100" s="180"/>
      <c r="B100" s="212"/>
      <c r="C100" s="212"/>
      <c r="D100" s="212"/>
      <c r="E100" s="213"/>
      <c r="F100" s="213"/>
    </row>
    <row r="101" spans="1:6" ht="12.75">
      <c r="B101" s="215" t="s">
        <v>81</v>
      </c>
      <c r="C101" s="216"/>
      <c r="D101" s="217"/>
      <c r="E101" s="215" t="s">
        <v>133</v>
      </c>
      <c r="F101" s="218"/>
    </row>
    <row r="102" spans="1:6" ht="12.75">
      <c r="B102" s="219"/>
      <c r="C102" s="101"/>
      <c r="D102" s="102"/>
      <c r="E102" s="215"/>
      <c r="F102" s="218"/>
    </row>
    <row r="103" spans="1:6" ht="12.75">
      <c r="B103" s="215" t="s">
        <v>15</v>
      </c>
      <c r="C103" s="220"/>
      <c r="D103" s="102"/>
      <c r="E103" s="215" t="s">
        <v>321</v>
      </c>
      <c r="F103" s="218"/>
    </row>
    <row r="104" spans="1:6" ht="12.75">
      <c r="A104" s="221"/>
      <c r="B104" s="222"/>
      <c r="C104" s="222"/>
      <c r="D104" s="222"/>
      <c r="E104" s="223"/>
      <c r="F104" s="223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" right="0" top="0.19685039370078741" bottom="0" header="0.51181102362204722" footer="0.51181102362204722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1" ht="19.5">
      <c r="A1" s="229" t="s">
        <v>85</v>
      </c>
      <c r="B1" s="229"/>
      <c r="C1" s="229"/>
      <c r="D1" s="229"/>
      <c r="E1" s="281"/>
      <c r="F1" s="281"/>
    </row>
    <row r="2" spans="1:11" ht="72.75" customHeight="1">
      <c r="A2" s="230" t="s">
        <v>226</v>
      </c>
      <c r="B2" s="230"/>
      <c r="C2" s="230"/>
      <c r="D2" s="230"/>
      <c r="E2" s="282"/>
      <c r="F2" s="282"/>
    </row>
    <row r="3" spans="1:11" ht="15.75">
      <c r="A3" s="1"/>
      <c r="B3" s="1"/>
      <c r="C3" s="2"/>
      <c r="D3" s="2"/>
      <c r="E3" s="3"/>
      <c r="F3" s="3"/>
    </row>
    <row r="4" spans="1:11">
      <c r="A4" s="283" t="s">
        <v>17</v>
      </c>
      <c r="B4" s="286" t="s">
        <v>19</v>
      </c>
      <c r="C4" s="286" t="s">
        <v>20</v>
      </c>
      <c r="D4" s="286" t="s">
        <v>21</v>
      </c>
      <c r="E4" s="289" t="s">
        <v>23</v>
      </c>
      <c r="F4" s="292" t="s">
        <v>25</v>
      </c>
    </row>
    <row r="5" spans="1:11">
      <c r="A5" s="284"/>
      <c r="B5" s="287"/>
      <c r="C5" s="287"/>
      <c r="D5" s="287"/>
      <c r="E5" s="290"/>
      <c r="F5" s="293"/>
    </row>
    <row r="6" spans="1:11">
      <c r="A6" s="284"/>
      <c r="B6" s="287"/>
      <c r="C6" s="287"/>
      <c r="D6" s="287"/>
      <c r="E6" s="290"/>
      <c r="F6" s="293"/>
    </row>
    <row r="7" spans="1:11">
      <c r="A7" s="284"/>
      <c r="B7" s="287"/>
      <c r="C7" s="287"/>
      <c r="D7" s="287"/>
      <c r="E7" s="290"/>
      <c r="F7" s="293"/>
    </row>
    <row r="8" spans="1:11">
      <c r="A8" s="285"/>
      <c r="B8" s="288"/>
      <c r="C8" s="288"/>
      <c r="D8" s="288"/>
      <c r="E8" s="291"/>
      <c r="F8" s="294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73"/>
    </row>
    <row r="10" spans="1:11" ht="36">
      <c r="A10" s="111"/>
      <c r="B10" s="110" t="s">
        <v>229</v>
      </c>
      <c r="C10" s="54"/>
      <c r="D10" s="54"/>
      <c r="E10" s="5"/>
      <c r="F10" s="5"/>
      <c r="I10" s="73"/>
    </row>
    <row r="11" spans="1:11" ht="54">
      <c r="A11" s="175">
        <v>1</v>
      </c>
      <c r="B11" s="131" t="s">
        <v>196</v>
      </c>
      <c r="C11" s="175" t="s">
        <v>107</v>
      </c>
      <c r="D11" s="177">
        <v>0.878</v>
      </c>
      <c r="E11" s="78">
        <v>495.2763033844551</v>
      </c>
      <c r="F11" s="78">
        <v>434.85259437155156</v>
      </c>
      <c r="I11" s="73"/>
      <c r="K11" s="73"/>
    </row>
    <row r="12" spans="1:11" ht="54">
      <c r="A12" s="175">
        <v>2</v>
      </c>
      <c r="B12" s="131" t="s">
        <v>154</v>
      </c>
      <c r="C12" s="175" t="s">
        <v>107</v>
      </c>
      <c r="D12" s="177">
        <v>2.2719999999999998</v>
      </c>
      <c r="E12" s="78">
        <v>665.77942390606665</v>
      </c>
      <c r="F12" s="78">
        <v>1512.6508511145832</v>
      </c>
      <c r="I12" s="73"/>
    </row>
    <row r="13" spans="1:11" ht="36">
      <c r="A13" s="115">
        <v>3</v>
      </c>
      <c r="B13" s="140" t="s">
        <v>143</v>
      </c>
      <c r="C13" s="75" t="s">
        <v>96</v>
      </c>
      <c r="D13" s="116">
        <v>0.379</v>
      </c>
      <c r="E13" s="78">
        <v>1021.1337856489787</v>
      </c>
      <c r="F13" s="78">
        <v>387.00970476096296</v>
      </c>
      <c r="I13" s="73"/>
    </row>
    <row r="14" spans="1:11" ht="36">
      <c r="A14" s="115">
        <v>4</v>
      </c>
      <c r="B14" s="140" t="s">
        <v>144</v>
      </c>
      <c r="C14" s="75" t="s">
        <v>96</v>
      </c>
      <c r="D14" s="171">
        <v>0.7</v>
      </c>
      <c r="E14" s="78">
        <v>785.91699832955896</v>
      </c>
      <c r="F14" s="78">
        <v>550.14189883069128</v>
      </c>
      <c r="I14" s="73"/>
    </row>
    <row r="15" spans="1:11" ht="18">
      <c r="A15" s="75">
        <v>5</v>
      </c>
      <c r="B15" s="176" t="s">
        <v>146</v>
      </c>
      <c r="C15" s="75" t="s">
        <v>89</v>
      </c>
      <c r="D15" s="137">
        <v>97</v>
      </c>
      <c r="E15" s="78">
        <v>3.6693143835942936</v>
      </c>
      <c r="F15" s="78">
        <v>355.92349520864644</v>
      </c>
      <c r="I15" s="73"/>
    </row>
    <row r="16" spans="1:11" ht="36">
      <c r="A16" s="175">
        <v>6</v>
      </c>
      <c r="B16" s="176" t="s">
        <v>153</v>
      </c>
      <c r="C16" s="175" t="s">
        <v>88</v>
      </c>
      <c r="D16" s="175">
        <v>309</v>
      </c>
      <c r="E16" s="78">
        <v>9.7958649243914042</v>
      </c>
      <c r="F16" s="78">
        <v>3026.9222616369439</v>
      </c>
      <c r="I16" s="73"/>
    </row>
    <row r="17" spans="1:9" ht="36">
      <c r="A17" s="175">
        <v>7</v>
      </c>
      <c r="B17" s="176" t="s">
        <v>152</v>
      </c>
      <c r="C17" s="175" t="s">
        <v>88</v>
      </c>
      <c r="D17" s="175">
        <v>770</v>
      </c>
      <c r="E17" s="78">
        <v>9.7958649243914042</v>
      </c>
      <c r="F17" s="78">
        <v>7542.8159917813809</v>
      </c>
      <c r="I17" s="73"/>
    </row>
    <row r="18" spans="1:9" ht="18">
      <c r="A18" s="175">
        <v>8</v>
      </c>
      <c r="B18" s="176" t="s">
        <v>110</v>
      </c>
      <c r="C18" s="175" t="s">
        <v>96</v>
      </c>
      <c r="D18" s="177">
        <v>3.085</v>
      </c>
      <c r="E18" s="78">
        <v>102.06338459331864</v>
      </c>
      <c r="F18" s="78">
        <v>314.865541470388</v>
      </c>
      <c r="I18" s="73"/>
    </row>
    <row r="19" spans="1:9" ht="18">
      <c r="A19" s="175">
        <v>9</v>
      </c>
      <c r="B19" s="176" t="s">
        <v>94</v>
      </c>
      <c r="C19" s="175" t="s">
        <v>89</v>
      </c>
      <c r="D19" s="175">
        <v>162</v>
      </c>
      <c r="E19" s="78">
        <v>2.2149315915514642</v>
      </c>
      <c r="F19" s="78">
        <v>358.81891783133722</v>
      </c>
      <c r="I19" s="73"/>
    </row>
    <row r="20" spans="1:9" ht="36">
      <c r="A20" s="115">
        <v>10</v>
      </c>
      <c r="B20" s="140" t="s">
        <v>118</v>
      </c>
      <c r="C20" s="75" t="s">
        <v>96</v>
      </c>
      <c r="D20" s="116">
        <v>1.079</v>
      </c>
      <c r="E20" s="78">
        <v>1231.6776200961287</v>
      </c>
      <c r="F20" s="78">
        <v>1328.9801520837229</v>
      </c>
      <c r="I20" s="73"/>
    </row>
    <row r="21" spans="1:9" ht="18">
      <c r="A21" s="175">
        <v>11</v>
      </c>
      <c r="B21" s="176" t="s">
        <v>147</v>
      </c>
      <c r="C21" s="175" t="s">
        <v>39</v>
      </c>
      <c r="D21" s="175">
        <v>1942.2</v>
      </c>
      <c r="E21" s="78">
        <v>1.5921887996557709</v>
      </c>
      <c r="F21" s="78">
        <v>3092.3490866914381</v>
      </c>
      <c r="I21" s="73"/>
    </row>
    <row r="22" spans="1:9" ht="36">
      <c r="A22" s="175">
        <v>12</v>
      </c>
      <c r="B22" s="176" t="s">
        <v>198</v>
      </c>
      <c r="C22" s="175" t="s">
        <v>93</v>
      </c>
      <c r="D22" s="175">
        <v>105</v>
      </c>
      <c r="E22" s="78">
        <v>6.046895324357429</v>
      </c>
      <c r="F22" s="78">
        <v>634.92400905753004</v>
      </c>
      <c r="I22" s="73"/>
    </row>
    <row r="23" spans="1:9" ht="36">
      <c r="A23" s="175">
        <v>13</v>
      </c>
      <c r="B23" s="176" t="s">
        <v>180</v>
      </c>
      <c r="C23" s="175" t="s">
        <v>93</v>
      </c>
      <c r="D23" s="175">
        <v>610</v>
      </c>
      <c r="E23" s="78">
        <v>3.0736843730662757</v>
      </c>
      <c r="F23" s="78">
        <v>1874.9474675704284</v>
      </c>
      <c r="I23" s="73"/>
    </row>
    <row r="24" spans="1:9" ht="36">
      <c r="A24" s="175">
        <v>14</v>
      </c>
      <c r="B24" s="176" t="s">
        <v>179</v>
      </c>
      <c r="C24" s="175" t="s">
        <v>93</v>
      </c>
      <c r="D24" s="175">
        <v>280</v>
      </c>
      <c r="E24" s="78">
        <v>2.2431109448140973</v>
      </c>
      <c r="F24" s="78">
        <v>628.07106454794723</v>
      </c>
      <c r="I24" s="73"/>
    </row>
    <row r="25" spans="1:9" ht="36">
      <c r="A25" s="175">
        <v>15</v>
      </c>
      <c r="B25" s="176" t="s">
        <v>201</v>
      </c>
      <c r="C25" s="175" t="s">
        <v>93</v>
      </c>
      <c r="D25" s="175">
        <v>2175</v>
      </c>
      <c r="E25" s="78">
        <v>1.2975294054000419</v>
      </c>
      <c r="F25" s="78">
        <v>2822.1264567450912</v>
      </c>
      <c r="I25" s="73"/>
    </row>
    <row r="26" spans="1:9" ht="36">
      <c r="A26" s="175">
        <v>16</v>
      </c>
      <c r="B26" s="176" t="s">
        <v>178</v>
      </c>
      <c r="C26" s="175" t="s">
        <v>93</v>
      </c>
      <c r="D26" s="175">
        <v>881</v>
      </c>
      <c r="E26" s="78">
        <v>0.93709187993211507</v>
      </c>
      <c r="F26" s="78">
        <v>825.57794622019344</v>
      </c>
      <c r="I26" s="73"/>
    </row>
    <row r="27" spans="1:9" ht="54">
      <c r="A27" s="86">
        <v>17</v>
      </c>
      <c r="B27" s="176" t="s">
        <v>205</v>
      </c>
      <c r="C27" s="86" t="s">
        <v>151</v>
      </c>
      <c r="D27" s="129">
        <v>51.49</v>
      </c>
      <c r="E27" s="78">
        <v>12.85752108154955</v>
      </c>
      <c r="F27" s="78">
        <v>662.03376048898633</v>
      </c>
      <c r="I27" s="73"/>
    </row>
    <row r="28" spans="1:9" ht="18">
      <c r="A28" s="178">
        <v>18</v>
      </c>
      <c r="B28" s="140" t="s">
        <v>189</v>
      </c>
      <c r="C28" s="178" t="s">
        <v>93</v>
      </c>
      <c r="D28" s="178">
        <v>4051</v>
      </c>
      <c r="E28" s="78">
        <v>0.10085423657087923</v>
      </c>
      <c r="F28" s="78">
        <v>408.56051234863179</v>
      </c>
      <c r="I28" s="73"/>
    </row>
    <row r="29" spans="1:9" ht="18">
      <c r="A29" s="6"/>
      <c r="B29" s="7" t="s">
        <v>86</v>
      </c>
      <c r="C29" s="6"/>
      <c r="D29" s="8"/>
      <c r="E29" s="9"/>
      <c r="F29" s="174">
        <f>SUM(F11:F28)</f>
        <v>26761.571712760455</v>
      </c>
      <c r="I29" s="73"/>
    </row>
    <row r="30" spans="1:9" ht="18">
      <c r="A30" s="6"/>
      <c r="B30" s="7" t="s">
        <v>87</v>
      </c>
      <c r="C30" s="6"/>
      <c r="D30" s="8"/>
      <c r="E30" s="9"/>
      <c r="F30" s="11">
        <f>F29/F$109</f>
        <v>0.74997737229556138</v>
      </c>
      <c r="I30" s="73"/>
    </row>
    <row r="31" spans="1:9" ht="18">
      <c r="A31" s="111"/>
      <c r="B31" s="110" t="s">
        <v>160</v>
      </c>
      <c r="C31" s="54"/>
      <c r="D31" s="54"/>
      <c r="E31" s="78"/>
      <c r="F31" s="78"/>
      <c r="I31" s="73"/>
    </row>
    <row r="32" spans="1:9" ht="36">
      <c r="A32" s="163">
        <v>1</v>
      </c>
      <c r="B32" s="164" t="s">
        <v>238</v>
      </c>
      <c r="C32" s="163" t="s">
        <v>90</v>
      </c>
      <c r="D32" s="163">
        <v>4</v>
      </c>
      <c r="E32" s="78">
        <v>17.249531727210329</v>
      </c>
      <c r="F32" s="78">
        <v>68.998126908841314</v>
      </c>
      <c r="I32" s="73"/>
    </row>
    <row r="33" spans="1:9" ht="18">
      <c r="A33" s="115">
        <v>2</v>
      </c>
      <c r="B33" s="168" t="s">
        <v>182</v>
      </c>
      <c r="C33" s="115" t="s">
        <v>90</v>
      </c>
      <c r="D33" s="115">
        <f>4+1+2+6</f>
        <v>13</v>
      </c>
      <c r="E33" s="78">
        <v>1.3870188634984462</v>
      </c>
      <c r="F33" s="78">
        <v>18.031245225479804</v>
      </c>
      <c r="I33" s="73"/>
    </row>
    <row r="34" spans="1:9" ht="18">
      <c r="A34" s="163">
        <v>3</v>
      </c>
      <c r="B34" s="164" t="s">
        <v>239</v>
      </c>
      <c r="C34" s="163" t="s">
        <v>90</v>
      </c>
      <c r="D34" s="82">
        <v>4</v>
      </c>
      <c r="E34" s="78">
        <v>4.5306826274918057</v>
      </c>
      <c r="F34" s="78">
        <v>18.122730509967223</v>
      </c>
      <c r="I34" s="73"/>
    </row>
    <row r="35" spans="1:9" ht="18">
      <c r="A35" s="163">
        <v>4</v>
      </c>
      <c r="B35" s="164" t="s">
        <v>318</v>
      </c>
      <c r="C35" s="163" t="s">
        <v>90</v>
      </c>
      <c r="D35" s="163">
        <v>1</v>
      </c>
      <c r="E35" s="78">
        <v>9.0613652549836115</v>
      </c>
      <c r="F35" s="78">
        <v>9.0613652549836115</v>
      </c>
      <c r="I35" s="73"/>
    </row>
    <row r="36" spans="1:9" ht="36">
      <c r="A36" s="163">
        <v>5</v>
      </c>
      <c r="B36" s="164" t="s">
        <v>245</v>
      </c>
      <c r="C36" s="163" t="s">
        <v>90</v>
      </c>
      <c r="D36" s="163">
        <v>2</v>
      </c>
      <c r="E36" s="78">
        <v>103.10891878895794</v>
      </c>
      <c r="F36" s="78">
        <v>206.21783757791587</v>
      </c>
      <c r="I36" s="73"/>
    </row>
    <row r="37" spans="1:9" ht="36">
      <c r="A37" s="163">
        <v>6</v>
      </c>
      <c r="B37" s="164" t="s">
        <v>248</v>
      </c>
      <c r="C37" s="163" t="s">
        <v>90</v>
      </c>
      <c r="D37" s="163">
        <v>2</v>
      </c>
      <c r="E37" s="78">
        <v>13.610699205180236</v>
      </c>
      <c r="F37" s="78">
        <v>27.221398410360472</v>
      </c>
      <c r="I37" s="73"/>
    </row>
    <row r="38" spans="1:9" ht="18">
      <c r="A38" s="163">
        <v>7</v>
      </c>
      <c r="B38" s="164" t="s">
        <v>250</v>
      </c>
      <c r="C38" s="163" t="s">
        <v>90</v>
      </c>
      <c r="D38" s="82">
        <v>2</v>
      </c>
      <c r="E38" s="78">
        <v>2.8084025875890988</v>
      </c>
      <c r="F38" s="78">
        <v>5.6168051751781976</v>
      </c>
      <c r="I38" s="73"/>
    </row>
    <row r="39" spans="1:9" ht="36">
      <c r="A39" s="163">
        <v>8</v>
      </c>
      <c r="B39" s="164" t="s">
        <v>252</v>
      </c>
      <c r="C39" s="163" t="s">
        <v>90</v>
      </c>
      <c r="D39" s="163">
        <v>1</v>
      </c>
      <c r="E39" s="78">
        <v>68.663317990903792</v>
      </c>
      <c r="F39" s="78">
        <v>68.663317990903792</v>
      </c>
      <c r="I39" s="73"/>
    </row>
    <row r="40" spans="1:9" ht="36">
      <c r="A40" s="163">
        <v>9</v>
      </c>
      <c r="B40" s="164" t="s">
        <v>253</v>
      </c>
      <c r="C40" s="163" t="s">
        <v>90</v>
      </c>
      <c r="D40" s="163">
        <v>6</v>
      </c>
      <c r="E40" s="78">
        <v>8.034420937140542</v>
      </c>
      <c r="F40" s="78">
        <v>48.206525622843245</v>
      </c>
      <c r="I40" s="73"/>
    </row>
    <row r="41" spans="1:9" ht="18">
      <c r="A41" s="163">
        <v>10</v>
      </c>
      <c r="B41" s="164" t="s">
        <v>254</v>
      </c>
      <c r="C41" s="163" t="s">
        <v>90</v>
      </c>
      <c r="D41" s="82">
        <v>6</v>
      </c>
      <c r="E41" s="78">
        <v>2.218793204559343</v>
      </c>
      <c r="F41" s="78">
        <v>13.312759227356059</v>
      </c>
      <c r="I41" s="73"/>
    </row>
    <row r="42" spans="1:9" ht="36">
      <c r="A42" s="163">
        <v>11</v>
      </c>
      <c r="B42" s="164" t="s">
        <v>255</v>
      </c>
      <c r="C42" s="163" t="s">
        <v>90</v>
      </c>
      <c r="D42" s="163">
        <v>3</v>
      </c>
      <c r="E42" s="78">
        <v>53.927946739774832</v>
      </c>
      <c r="F42" s="78">
        <v>161.78384021932447</v>
      </c>
      <c r="I42" s="73"/>
    </row>
    <row r="43" spans="1:9" ht="36">
      <c r="A43" s="163">
        <v>12</v>
      </c>
      <c r="B43" s="164" t="s">
        <v>165</v>
      </c>
      <c r="C43" s="163" t="s">
        <v>90</v>
      </c>
      <c r="D43" s="82">
        <v>6</v>
      </c>
      <c r="E43" s="78">
        <v>116.37027296639911</v>
      </c>
      <c r="F43" s="78">
        <v>698.22163779839468</v>
      </c>
      <c r="I43" s="73"/>
    </row>
    <row r="44" spans="1:9" ht="18">
      <c r="A44" s="163">
        <v>13</v>
      </c>
      <c r="B44" s="164" t="s">
        <v>166</v>
      </c>
      <c r="C44" s="163" t="s">
        <v>90</v>
      </c>
      <c r="D44" s="82">
        <v>12</v>
      </c>
      <c r="E44" s="78">
        <v>29.744241770211616</v>
      </c>
      <c r="F44" s="78">
        <v>356.93090124253939</v>
      </c>
      <c r="I44" s="73"/>
    </row>
    <row r="45" spans="1:9" ht="18">
      <c r="A45" s="163">
        <v>14</v>
      </c>
      <c r="B45" s="164" t="s">
        <v>167</v>
      </c>
      <c r="C45" s="163" t="s">
        <v>90</v>
      </c>
      <c r="D45" s="163">
        <v>6</v>
      </c>
      <c r="E45" s="78">
        <v>31.032072791039766</v>
      </c>
      <c r="F45" s="78">
        <v>186.1924367462386</v>
      </c>
      <c r="I45" s="73"/>
    </row>
    <row r="46" spans="1:9" ht="18">
      <c r="A46" s="163">
        <v>15</v>
      </c>
      <c r="B46" s="164" t="s">
        <v>259</v>
      </c>
      <c r="C46" s="163" t="s">
        <v>90</v>
      </c>
      <c r="D46" s="163">
        <v>3</v>
      </c>
      <c r="E46" s="78">
        <v>0.77580181977599405</v>
      </c>
      <c r="F46" s="78">
        <v>2.327405459327982</v>
      </c>
      <c r="I46" s="73"/>
    </row>
    <row r="47" spans="1:9" ht="18">
      <c r="A47" s="163">
        <v>16</v>
      </c>
      <c r="B47" s="164" t="s">
        <v>260</v>
      </c>
      <c r="C47" s="163" t="s">
        <v>90</v>
      </c>
      <c r="D47" s="163">
        <v>1</v>
      </c>
      <c r="E47" s="78">
        <v>0.9775102929177526</v>
      </c>
      <c r="F47" s="78">
        <v>0.9775102929177526</v>
      </c>
      <c r="I47" s="73"/>
    </row>
    <row r="48" spans="1:9" ht="18">
      <c r="A48" s="163">
        <v>17</v>
      </c>
      <c r="B48" s="164" t="s">
        <v>261</v>
      </c>
      <c r="C48" s="163" t="s">
        <v>90</v>
      </c>
      <c r="D48" s="163">
        <v>2</v>
      </c>
      <c r="E48" s="78">
        <v>2.4825658232831809</v>
      </c>
      <c r="F48" s="78">
        <v>4.9651316465663617</v>
      </c>
      <c r="I48" s="73"/>
    </row>
    <row r="49" spans="1:9" ht="18">
      <c r="A49" s="163">
        <v>18</v>
      </c>
      <c r="B49" s="168" t="s">
        <v>168</v>
      </c>
      <c r="C49" s="162" t="s">
        <v>88</v>
      </c>
      <c r="D49" s="162">
        <v>1.2</v>
      </c>
      <c r="E49" s="78">
        <v>16.729077790803018</v>
      </c>
      <c r="F49" s="78">
        <v>20.07489334896362</v>
      </c>
      <c r="I49" s="73"/>
    </row>
    <row r="50" spans="1:9" ht="36">
      <c r="A50" s="166">
        <v>19</v>
      </c>
      <c r="B50" s="168" t="s">
        <v>105</v>
      </c>
      <c r="C50" s="167" t="s">
        <v>40</v>
      </c>
      <c r="D50" s="169">
        <v>0.40799999999999997</v>
      </c>
      <c r="E50" s="78">
        <v>115.93554225832807</v>
      </c>
      <c r="F50" s="78">
        <v>47.301701241397858</v>
      </c>
      <c r="I50" s="73"/>
    </row>
    <row r="51" spans="1:9" ht="36">
      <c r="A51" s="163">
        <v>20</v>
      </c>
      <c r="B51" s="164" t="s">
        <v>206</v>
      </c>
      <c r="C51" s="163" t="s">
        <v>39</v>
      </c>
      <c r="D51" s="165">
        <f>(30*0.48)*0.002</f>
        <v>2.8799999999999999E-2</v>
      </c>
      <c r="E51" s="78">
        <v>438.32802817343662</v>
      </c>
      <c r="F51" s="78">
        <v>12.623847211394974</v>
      </c>
      <c r="I51" s="73"/>
    </row>
    <row r="52" spans="1:9" ht="18">
      <c r="A52" s="163">
        <v>21</v>
      </c>
      <c r="B52" s="164" t="s">
        <v>170</v>
      </c>
      <c r="C52" s="163" t="s">
        <v>93</v>
      </c>
      <c r="D52" s="82">
        <f>12*1.8</f>
        <v>21.6</v>
      </c>
      <c r="E52" s="78">
        <v>1.6291838215295877</v>
      </c>
      <c r="F52" s="78">
        <v>35.190370545039094</v>
      </c>
      <c r="I52" s="73"/>
    </row>
    <row r="53" spans="1:9" ht="36">
      <c r="A53" s="163">
        <v>22</v>
      </c>
      <c r="B53" s="164" t="s">
        <v>207</v>
      </c>
      <c r="C53" s="163" t="s">
        <v>39</v>
      </c>
      <c r="D53" s="138">
        <f>(12*0.3)*0.000617</f>
        <v>2.2212E-3</v>
      </c>
      <c r="E53" s="78">
        <v>463.54158731615644</v>
      </c>
      <c r="F53" s="78">
        <v>1.0296185737466468</v>
      </c>
      <c r="I53" s="73"/>
    </row>
    <row r="54" spans="1:9" ht="18">
      <c r="A54" s="163">
        <v>23</v>
      </c>
      <c r="B54" s="164" t="s">
        <v>192</v>
      </c>
      <c r="C54" s="163" t="s">
        <v>39</v>
      </c>
      <c r="D54" s="83">
        <v>2.52E-2</v>
      </c>
      <c r="E54" s="78">
        <v>743.4819159641263</v>
      </c>
      <c r="F54" s="78">
        <v>18.735744282295983</v>
      </c>
      <c r="I54" s="73"/>
    </row>
    <row r="55" spans="1:9" ht="36">
      <c r="A55" s="163">
        <v>24</v>
      </c>
      <c r="B55" s="140" t="s">
        <v>174</v>
      </c>
      <c r="C55" s="163" t="s">
        <v>95</v>
      </c>
      <c r="D55" s="163">
        <v>7.1999999999999995E-2</v>
      </c>
      <c r="E55" s="78">
        <v>162.55111819390575</v>
      </c>
      <c r="F55" s="78">
        <v>11.703680509961215</v>
      </c>
      <c r="I55" s="73"/>
    </row>
    <row r="56" spans="1:9" ht="36">
      <c r="A56" s="166">
        <v>25</v>
      </c>
      <c r="B56" s="173" t="s">
        <v>173</v>
      </c>
      <c r="C56" s="167" t="s">
        <v>40</v>
      </c>
      <c r="D56" s="167">
        <v>3.5999999999999997E-2</v>
      </c>
      <c r="E56" s="78">
        <v>304.47054810974953</v>
      </c>
      <c r="F56" s="78">
        <v>10.960939731950983</v>
      </c>
      <c r="I56" s="73"/>
    </row>
    <row r="57" spans="1:9" ht="36">
      <c r="A57" s="163">
        <v>26</v>
      </c>
      <c r="B57" s="131" t="s">
        <v>235</v>
      </c>
      <c r="C57" s="163" t="s">
        <v>93</v>
      </c>
      <c r="D57" s="170">
        <v>2.6</v>
      </c>
      <c r="E57" s="78">
        <v>6.3446480627874546</v>
      </c>
      <c r="F57" s="78">
        <v>16.496084963247384</v>
      </c>
      <c r="I57" s="73"/>
    </row>
    <row r="58" spans="1:9" ht="18">
      <c r="A58" s="6"/>
      <c r="B58" s="7" t="s">
        <v>86</v>
      </c>
      <c r="C58" s="6"/>
      <c r="D58" s="8"/>
      <c r="E58" s="9"/>
      <c r="F58" s="174">
        <f>SUM(F32:F57)</f>
        <v>2068.9678557171369</v>
      </c>
      <c r="I58" s="73"/>
    </row>
    <row r="59" spans="1:9" ht="18">
      <c r="A59" s="6"/>
      <c r="B59" s="7" t="s">
        <v>87</v>
      </c>
      <c r="C59" s="6"/>
      <c r="D59" s="8"/>
      <c r="E59" s="9"/>
      <c r="F59" s="11">
        <f>F58/F$109</f>
        <v>5.798161230772738E-2</v>
      </c>
      <c r="I59" s="73"/>
    </row>
    <row r="60" spans="1:9" ht="18">
      <c r="A60" s="111"/>
      <c r="B60" s="110" t="s">
        <v>181</v>
      </c>
      <c r="C60" s="54"/>
      <c r="D60" s="54"/>
      <c r="E60" s="78"/>
      <c r="F60" s="78"/>
      <c r="I60" s="73"/>
    </row>
    <row r="61" spans="1:9" ht="18">
      <c r="A61" s="115">
        <v>1</v>
      </c>
      <c r="B61" s="168" t="s">
        <v>182</v>
      </c>
      <c r="C61" s="115" t="s">
        <v>90</v>
      </c>
      <c r="D61" s="115">
        <f>1+2+2+3+1+4+5+1+1+2+1+1+1+1+2+1+4+4+3+2</f>
        <v>42</v>
      </c>
      <c r="E61" s="78">
        <v>1.3870188634984462</v>
      </c>
      <c r="F61" s="78">
        <v>58.254792266934743</v>
      </c>
      <c r="I61" s="73"/>
    </row>
    <row r="62" spans="1:9" ht="18">
      <c r="A62" s="163">
        <v>2</v>
      </c>
      <c r="B62" s="164" t="s">
        <v>262</v>
      </c>
      <c r="C62" s="163" t="s">
        <v>90</v>
      </c>
      <c r="D62" s="82">
        <v>1</v>
      </c>
      <c r="E62" s="78">
        <v>3.7548808077158111</v>
      </c>
      <c r="F62" s="78">
        <v>3.7548808077158111</v>
      </c>
      <c r="I62" s="73"/>
    </row>
    <row r="63" spans="1:9" ht="18">
      <c r="A63" s="163">
        <v>3</v>
      </c>
      <c r="B63" s="164" t="s">
        <v>263</v>
      </c>
      <c r="C63" s="163" t="s">
        <v>90</v>
      </c>
      <c r="D63" s="82">
        <v>2</v>
      </c>
      <c r="E63" s="78">
        <v>2.5911780780518203</v>
      </c>
      <c r="F63" s="78">
        <v>5.1823561561036406</v>
      </c>
      <c r="I63" s="73"/>
    </row>
    <row r="64" spans="1:9" ht="18">
      <c r="A64" s="163">
        <v>4</v>
      </c>
      <c r="B64" s="164" t="s">
        <v>264</v>
      </c>
      <c r="C64" s="163" t="s">
        <v>90</v>
      </c>
      <c r="D64" s="82">
        <v>2</v>
      </c>
      <c r="E64" s="78">
        <v>2.3584375321190221</v>
      </c>
      <c r="F64" s="78">
        <v>4.7168750642380441</v>
      </c>
      <c r="I64" s="73"/>
    </row>
    <row r="65" spans="1:9" ht="18">
      <c r="A65" s="163">
        <v>5</v>
      </c>
      <c r="B65" s="164" t="s">
        <v>265</v>
      </c>
      <c r="C65" s="163" t="s">
        <v>90</v>
      </c>
      <c r="D65" s="82">
        <v>3</v>
      </c>
      <c r="E65" s="78">
        <v>2.1412130225817436</v>
      </c>
      <c r="F65" s="78">
        <v>6.4236390677452313</v>
      </c>
      <c r="I65" s="73"/>
    </row>
    <row r="66" spans="1:9" ht="18">
      <c r="A66" s="163">
        <v>6</v>
      </c>
      <c r="B66" s="164" t="s">
        <v>266</v>
      </c>
      <c r="C66" s="163" t="s">
        <v>90</v>
      </c>
      <c r="D66" s="82">
        <v>1</v>
      </c>
      <c r="E66" s="78">
        <v>1.9084724766489454</v>
      </c>
      <c r="F66" s="78">
        <v>1.9084724766489454</v>
      </c>
      <c r="I66" s="73"/>
    </row>
    <row r="67" spans="1:9" ht="18">
      <c r="A67" s="166">
        <v>7</v>
      </c>
      <c r="B67" s="164" t="s">
        <v>300</v>
      </c>
      <c r="C67" s="166" t="s">
        <v>90</v>
      </c>
      <c r="D67" s="166">
        <v>4</v>
      </c>
      <c r="E67" s="78">
        <v>1.9239885130444654</v>
      </c>
      <c r="F67" s="78">
        <v>7.6959540521778615</v>
      </c>
      <c r="I67" s="73"/>
    </row>
    <row r="68" spans="1:9" ht="18">
      <c r="A68" s="166">
        <v>8</v>
      </c>
      <c r="B68" s="164" t="s">
        <v>301</v>
      </c>
      <c r="C68" s="166" t="s">
        <v>90</v>
      </c>
      <c r="D68" s="166">
        <v>5</v>
      </c>
      <c r="E68" s="78">
        <v>2.2653413137459029</v>
      </c>
      <c r="F68" s="78">
        <v>11.326706568729515</v>
      </c>
      <c r="I68" s="73"/>
    </row>
    <row r="69" spans="1:9" ht="36">
      <c r="A69" s="166">
        <v>9</v>
      </c>
      <c r="B69" s="164" t="s">
        <v>288</v>
      </c>
      <c r="C69" s="166" t="s">
        <v>90</v>
      </c>
      <c r="D69" s="166">
        <v>1</v>
      </c>
      <c r="E69" s="78">
        <v>10.34919627581176</v>
      </c>
      <c r="F69" s="78">
        <v>10.34919627581176</v>
      </c>
      <c r="I69" s="73"/>
    </row>
    <row r="70" spans="1:9" ht="36">
      <c r="A70" s="166">
        <v>10</v>
      </c>
      <c r="B70" s="164" t="s">
        <v>289</v>
      </c>
      <c r="C70" s="166" t="s">
        <v>90</v>
      </c>
      <c r="D70" s="166">
        <v>1</v>
      </c>
      <c r="E70" s="78">
        <v>24.14295263142894</v>
      </c>
      <c r="F70" s="78">
        <v>24.14295263142894</v>
      </c>
      <c r="I70" s="73"/>
    </row>
    <row r="71" spans="1:9" ht="36">
      <c r="A71" s="166">
        <v>11</v>
      </c>
      <c r="B71" s="164" t="s">
        <v>290</v>
      </c>
      <c r="C71" s="166" t="s">
        <v>90</v>
      </c>
      <c r="D71" s="166">
        <v>2</v>
      </c>
      <c r="E71" s="78">
        <v>5.9426419394841155</v>
      </c>
      <c r="F71" s="78">
        <v>11.885283878968231</v>
      </c>
      <c r="I71" s="73"/>
    </row>
    <row r="72" spans="1:9" ht="36">
      <c r="A72" s="166">
        <v>12</v>
      </c>
      <c r="B72" s="164" t="s">
        <v>291</v>
      </c>
      <c r="C72" s="166" t="s">
        <v>90</v>
      </c>
      <c r="D72" s="166">
        <v>1</v>
      </c>
      <c r="E72" s="78">
        <v>3.6152364801561325</v>
      </c>
      <c r="F72" s="78">
        <v>3.6152364801561325</v>
      </c>
      <c r="I72" s="73"/>
    </row>
    <row r="73" spans="1:9" ht="18">
      <c r="A73" s="163">
        <v>13</v>
      </c>
      <c r="B73" s="164" t="s">
        <v>292</v>
      </c>
      <c r="C73" s="163" t="s">
        <v>90</v>
      </c>
      <c r="D73" s="82">
        <v>1</v>
      </c>
      <c r="E73" s="78">
        <v>9.0613652549836115</v>
      </c>
      <c r="F73" s="78">
        <v>9.0613652549836115</v>
      </c>
      <c r="I73" s="73"/>
    </row>
    <row r="74" spans="1:9" ht="18">
      <c r="A74" s="163">
        <v>14</v>
      </c>
      <c r="B74" s="164" t="s">
        <v>293</v>
      </c>
      <c r="C74" s="163" t="s">
        <v>90</v>
      </c>
      <c r="D74" s="82">
        <v>1</v>
      </c>
      <c r="E74" s="78">
        <v>4.5151665910962864</v>
      </c>
      <c r="F74" s="78">
        <v>4.5151665910962864</v>
      </c>
      <c r="I74" s="73"/>
    </row>
    <row r="75" spans="1:9" ht="18">
      <c r="A75" s="163">
        <v>15</v>
      </c>
      <c r="B75" s="164" t="s">
        <v>294</v>
      </c>
      <c r="C75" s="163" t="s">
        <v>90</v>
      </c>
      <c r="D75" s="82">
        <v>1</v>
      </c>
      <c r="E75" s="78">
        <v>1.8153762582758259</v>
      </c>
      <c r="F75" s="78">
        <v>1.8153762582758259</v>
      </c>
      <c r="I75" s="73"/>
    </row>
    <row r="76" spans="1:9" ht="18">
      <c r="A76" s="163">
        <v>16</v>
      </c>
      <c r="B76" s="164" t="s">
        <v>295</v>
      </c>
      <c r="C76" s="163" t="s">
        <v>90</v>
      </c>
      <c r="D76" s="82">
        <v>2</v>
      </c>
      <c r="E76" s="78">
        <v>7.3235691786853838</v>
      </c>
      <c r="F76" s="78">
        <v>14.647138357370768</v>
      </c>
      <c r="I76" s="73"/>
    </row>
    <row r="77" spans="1:9" ht="18">
      <c r="A77" s="163">
        <v>17</v>
      </c>
      <c r="B77" s="164" t="s">
        <v>296</v>
      </c>
      <c r="C77" s="163" t="s">
        <v>90</v>
      </c>
      <c r="D77" s="82">
        <v>1</v>
      </c>
      <c r="E77" s="78">
        <v>3.3669798978278145</v>
      </c>
      <c r="F77" s="78">
        <v>3.3669798978278145</v>
      </c>
      <c r="I77" s="73"/>
    </row>
    <row r="78" spans="1:9" ht="18">
      <c r="A78" s="163">
        <v>18</v>
      </c>
      <c r="B78" s="164" t="s">
        <v>297</v>
      </c>
      <c r="C78" s="163" t="s">
        <v>90</v>
      </c>
      <c r="D78" s="82">
        <v>4</v>
      </c>
      <c r="E78" s="78">
        <v>2.0791488769996644</v>
      </c>
      <c r="F78" s="78">
        <v>8.3165955079986578</v>
      </c>
      <c r="I78" s="73"/>
    </row>
    <row r="79" spans="1:9" ht="18">
      <c r="A79" s="163">
        <v>19</v>
      </c>
      <c r="B79" s="164" t="s">
        <v>298</v>
      </c>
      <c r="C79" s="163" t="s">
        <v>90</v>
      </c>
      <c r="D79" s="82">
        <v>4</v>
      </c>
      <c r="E79" s="78">
        <v>2.8859827695666982</v>
      </c>
      <c r="F79" s="78">
        <v>11.543931078266793</v>
      </c>
      <c r="I79" s="73"/>
    </row>
    <row r="80" spans="1:9" ht="18">
      <c r="A80" s="163">
        <v>20</v>
      </c>
      <c r="B80" s="164" t="s">
        <v>299</v>
      </c>
      <c r="C80" s="163" t="s">
        <v>90</v>
      </c>
      <c r="D80" s="82">
        <v>3</v>
      </c>
      <c r="E80" s="78">
        <v>2.2963733865369425</v>
      </c>
      <c r="F80" s="78">
        <v>6.8891201596108278</v>
      </c>
      <c r="I80" s="73"/>
    </row>
    <row r="81" spans="1:9" ht="18">
      <c r="A81" s="163">
        <v>21</v>
      </c>
      <c r="B81" s="164" t="s">
        <v>217</v>
      </c>
      <c r="C81" s="163" t="s">
        <v>90</v>
      </c>
      <c r="D81" s="82">
        <v>2</v>
      </c>
      <c r="E81" s="78">
        <v>24.561885614107975</v>
      </c>
      <c r="F81" s="78">
        <v>49.123771228215951</v>
      </c>
      <c r="I81" s="73"/>
    </row>
    <row r="82" spans="1:9" ht="18">
      <c r="A82" s="6"/>
      <c r="B82" s="7" t="s">
        <v>86</v>
      </c>
      <c r="C82" s="6"/>
      <c r="D82" s="8"/>
      <c r="E82" s="9"/>
      <c r="F82" s="174">
        <f>SUM(F61:F81)</f>
        <v>258.53579006030537</v>
      </c>
      <c r="I82" s="73"/>
    </row>
    <row r="83" spans="1:9" ht="18">
      <c r="A83" s="6"/>
      <c r="B83" s="7" t="s">
        <v>87</v>
      </c>
      <c r="C83" s="6"/>
      <c r="D83" s="8"/>
      <c r="E83" s="9"/>
      <c r="F83" s="11">
        <f>F82/F$109</f>
        <v>7.2453140852460187E-3</v>
      </c>
      <c r="I83" s="73"/>
    </row>
    <row r="84" spans="1:9" ht="18">
      <c r="A84" s="111"/>
      <c r="B84" s="110" t="s">
        <v>184</v>
      </c>
      <c r="C84" s="54"/>
      <c r="D84" s="54"/>
      <c r="E84" s="78"/>
      <c r="F84" s="78"/>
      <c r="I84" s="73"/>
    </row>
    <row r="85" spans="1:9" ht="18">
      <c r="A85" s="115">
        <v>1</v>
      </c>
      <c r="B85" s="168" t="s">
        <v>182</v>
      </c>
      <c r="C85" s="115" t="s">
        <v>90</v>
      </c>
      <c r="D85" s="115">
        <f>1+1+2+4</f>
        <v>8</v>
      </c>
      <c r="E85" s="78">
        <v>1.3870188634984462</v>
      </c>
      <c r="F85" s="78">
        <v>11.096150907987569</v>
      </c>
      <c r="I85" s="73"/>
    </row>
    <row r="86" spans="1:9" ht="18">
      <c r="A86" s="163">
        <v>2</v>
      </c>
      <c r="B86" s="164" t="s">
        <v>218</v>
      </c>
      <c r="C86" s="163" t="s">
        <v>90</v>
      </c>
      <c r="D86" s="82">
        <v>1</v>
      </c>
      <c r="E86" s="78">
        <v>20.636328406041443</v>
      </c>
      <c r="F86" s="78">
        <v>20.636328406041443</v>
      </c>
      <c r="I86" s="73"/>
    </row>
    <row r="87" spans="1:9" ht="18">
      <c r="A87" s="163">
        <v>3</v>
      </c>
      <c r="B87" s="164" t="s">
        <v>302</v>
      </c>
      <c r="C87" s="163" t="s">
        <v>90</v>
      </c>
      <c r="D87" s="82">
        <v>1</v>
      </c>
      <c r="E87" s="78">
        <v>25.213559142719809</v>
      </c>
      <c r="F87" s="78">
        <v>25.213559142719809</v>
      </c>
      <c r="I87" s="73"/>
    </row>
    <row r="88" spans="1:9" ht="18">
      <c r="A88" s="166">
        <v>4</v>
      </c>
      <c r="B88" s="140" t="s">
        <v>220</v>
      </c>
      <c r="C88" s="166" t="s">
        <v>90</v>
      </c>
      <c r="D88" s="166">
        <v>2</v>
      </c>
      <c r="E88" s="78">
        <v>6.0194488731965805</v>
      </c>
      <c r="F88" s="78">
        <v>12.038897746393161</v>
      </c>
      <c r="I88" s="73"/>
    </row>
    <row r="89" spans="1:9" ht="18">
      <c r="A89" s="166">
        <v>5</v>
      </c>
      <c r="B89" s="140" t="s">
        <v>221</v>
      </c>
      <c r="C89" s="166" t="s">
        <v>90</v>
      </c>
      <c r="D89" s="166">
        <v>4</v>
      </c>
      <c r="E89" s="78">
        <v>5.5384517449354647</v>
      </c>
      <c r="F89" s="78">
        <v>22.153806979741859</v>
      </c>
      <c r="I89" s="73"/>
    </row>
    <row r="90" spans="1:9" ht="18">
      <c r="A90" s="6"/>
      <c r="B90" s="7" t="s">
        <v>86</v>
      </c>
      <c r="C90" s="6"/>
      <c r="D90" s="8"/>
      <c r="E90" s="9"/>
      <c r="F90" s="174">
        <f>SUM(F85:F89)</f>
        <v>91.138743182883843</v>
      </c>
      <c r="I90" s="73"/>
    </row>
    <row r="91" spans="1:9" ht="18">
      <c r="A91" s="6"/>
      <c r="B91" s="7" t="s">
        <v>87</v>
      </c>
      <c r="C91" s="6"/>
      <c r="D91" s="8"/>
      <c r="E91" s="9"/>
      <c r="F91" s="11">
        <f>F90/F$109</f>
        <v>2.5541098953477245E-3</v>
      </c>
      <c r="I91" s="73"/>
    </row>
    <row r="92" spans="1:9" ht="18">
      <c r="A92" s="111"/>
      <c r="B92" s="110" t="s">
        <v>187</v>
      </c>
      <c r="C92" s="54"/>
      <c r="D92" s="54"/>
      <c r="E92" s="78"/>
      <c r="F92" s="78"/>
      <c r="I92" s="73"/>
    </row>
    <row r="93" spans="1:9" ht="36">
      <c r="A93" s="163">
        <v>1</v>
      </c>
      <c r="B93" s="164" t="s">
        <v>303</v>
      </c>
      <c r="C93" s="163" t="s">
        <v>93</v>
      </c>
      <c r="D93" s="163">
        <v>1098</v>
      </c>
      <c r="E93" s="78">
        <v>0.59232555122366326</v>
      </c>
      <c r="F93" s="78">
        <v>650.37345524358238</v>
      </c>
      <c r="I93" s="73"/>
    </row>
    <row r="94" spans="1:9" ht="18">
      <c r="A94" s="115">
        <v>2</v>
      </c>
      <c r="B94" s="168" t="s">
        <v>182</v>
      </c>
      <c r="C94" s="115" t="s">
        <v>90</v>
      </c>
      <c r="D94" s="115">
        <f>5+25+10+113+29+366</f>
        <v>548</v>
      </c>
      <c r="E94" s="78">
        <v>1.3870188634984462</v>
      </c>
      <c r="F94" s="78">
        <v>760.08633719714862</v>
      </c>
      <c r="I94" s="73"/>
    </row>
    <row r="95" spans="1:9" ht="18">
      <c r="A95" s="163">
        <v>3</v>
      </c>
      <c r="B95" s="164" t="s">
        <v>304</v>
      </c>
      <c r="C95" s="163" t="s">
        <v>90</v>
      </c>
      <c r="D95" s="82">
        <v>5</v>
      </c>
      <c r="E95" s="78">
        <v>2.792886551193579</v>
      </c>
      <c r="F95" s="78">
        <v>13.964432755967895</v>
      </c>
      <c r="I95" s="73"/>
    </row>
    <row r="96" spans="1:9" ht="18">
      <c r="A96" s="163">
        <v>4</v>
      </c>
      <c r="B96" s="164" t="s">
        <v>305</v>
      </c>
      <c r="C96" s="163" t="s">
        <v>90</v>
      </c>
      <c r="D96" s="82">
        <v>25</v>
      </c>
      <c r="E96" s="78">
        <v>2.327405459327982</v>
      </c>
      <c r="F96" s="78">
        <v>58.185136483199557</v>
      </c>
      <c r="I96" s="73"/>
    </row>
    <row r="97" spans="1:9" ht="18">
      <c r="A97" s="163">
        <v>5</v>
      </c>
      <c r="B97" s="164" t="s">
        <v>306</v>
      </c>
      <c r="C97" s="163" t="s">
        <v>90</v>
      </c>
      <c r="D97" s="82">
        <v>10</v>
      </c>
      <c r="E97" s="78">
        <v>2.1722450953727837</v>
      </c>
      <c r="F97" s="78">
        <v>21.722450953727837</v>
      </c>
      <c r="I97" s="73"/>
    </row>
    <row r="98" spans="1:9" ht="18">
      <c r="A98" s="163">
        <v>6</v>
      </c>
      <c r="B98" s="164" t="s">
        <v>307</v>
      </c>
      <c r="C98" s="163" t="s">
        <v>90</v>
      </c>
      <c r="D98" s="82">
        <v>113</v>
      </c>
      <c r="E98" s="78">
        <v>1.4274753483878291</v>
      </c>
      <c r="F98" s="78">
        <v>161.30471436782469</v>
      </c>
      <c r="I98" s="73"/>
    </row>
    <row r="99" spans="1:9" ht="18">
      <c r="A99" s="163">
        <v>7</v>
      </c>
      <c r="B99" s="164" t="s">
        <v>308</v>
      </c>
      <c r="C99" s="163" t="s">
        <v>90</v>
      </c>
      <c r="D99" s="82">
        <v>29</v>
      </c>
      <c r="E99" s="78">
        <v>0.94647822012671279</v>
      </c>
      <c r="F99" s="78">
        <v>27.44786838367467</v>
      </c>
      <c r="I99" s="73"/>
    </row>
    <row r="100" spans="1:9" ht="36">
      <c r="A100" s="166">
        <v>8</v>
      </c>
      <c r="B100" s="164" t="s">
        <v>313</v>
      </c>
      <c r="C100" s="166" t="s">
        <v>90</v>
      </c>
      <c r="D100" s="166">
        <v>366</v>
      </c>
      <c r="E100" s="78">
        <v>0.32583676430591751</v>
      </c>
      <c r="F100" s="78">
        <v>119.25625573596581</v>
      </c>
      <c r="I100" s="73"/>
    </row>
    <row r="101" spans="1:9" ht="36">
      <c r="A101" s="122">
        <v>9</v>
      </c>
      <c r="B101" s="168" t="s">
        <v>316</v>
      </c>
      <c r="C101" s="167" t="s">
        <v>90</v>
      </c>
      <c r="D101" s="167">
        <v>183</v>
      </c>
      <c r="E101" s="78">
        <v>10.872742407293785</v>
      </c>
      <c r="F101" s="78">
        <v>1989.7118605347628</v>
      </c>
      <c r="I101" s="73"/>
    </row>
    <row r="102" spans="1:9" ht="18">
      <c r="A102" s="163">
        <v>10</v>
      </c>
      <c r="B102" s="164" t="s">
        <v>223</v>
      </c>
      <c r="C102" s="163" t="s">
        <v>93</v>
      </c>
      <c r="D102" s="82">
        <v>366</v>
      </c>
      <c r="E102" s="78">
        <v>0.29480469151487776</v>
      </c>
      <c r="F102" s="78">
        <v>107.89851709444527</v>
      </c>
      <c r="I102" s="73"/>
    </row>
    <row r="103" spans="1:9" ht="18">
      <c r="A103" s="6"/>
      <c r="B103" s="7" t="s">
        <v>86</v>
      </c>
      <c r="C103" s="6"/>
      <c r="D103" s="8"/>
      <c r="E103" s="9"/>
      <c r="F103" s="174">
        <f>SUM(F93:F102)</f>
        <v>3909.9510287502994</v>
      </c>
      <c r="I103" s="73"/>
    </row>
    <row r="104" spans="1:9" ht="18">
      <c r="A104" s="6"/>
      <c r="B104" s="7" t="s">
        <v>87</v>
      </c>
      <c r="C104" s="6"/>
      <c r="D104" s="8"/>
      <c r="E104" s="9"/>
      <c r="F104" s="11">
        <f>F103/F$109</f>
        <v>0.10957408741984542</v>
      </c>
      <c r="I104" s="73"/>
    </row>
    <row r="105" spans="1:9" ht="18">
      <c r="A105" s="111"/>
      <c r="B105" s="110" t="s">
        <v>185</v>
      </c>
      <c r="C105" s="54"/>
      <c r="D105" s="54"/>
      <c r="E105" s="78"/>
      <c r="F105" s="78"/>
      <c r="I105" s="73"/>
    </row>
    <row r="106" spans="1:9" ht="36">
      <c r="A106" s="163">
        <v>1</v>
      </c>
      <c r="B106" s="168" t="s">
        <v>186</v>
      </c>
      <c r="C106" s="162" t="s">
        <v>88</v>
      </c>
      <c r="D106" s="162">
        <f>3100*0.05</f>
        <v>155</v>
      </c>
      <c r="E106" s="78">
        <v>16.729077790803018</v>
      </c>
      <c r="F106" s="78">
        <v>2593.0070575744676</v>
      </c>
      <c r="I106" s="73"/>
    </row>
    <row r="107" spans="1:9" ht="18">
      <c r="A107" s="6"/>
      <c r="B107" s="7" t="s">
        <v>86</v>
      </c>
      <c r="C107" s="6"/>
      <c r="D107" s="8"/>
      <c r="E107" s="9"/>
      <c r="F107" s="10">
        <f>SUM(F106)</f>
        <v>2593.0070575744676</v>
      </c>
    </row>
    <row r="108" spans="1:9" ht="18">
      <c r="A108" s="6"/>
      <c r="B108" s="7" t="s">
        <v>87</v>
      </c>
      <c r="C108" s="6"/>
      <c r="D108" s="8"/>
      <c r="E108" s="9"/>
      <c r="F108" s="11">
        <f>F107/F$109</f>
        <v>7.266750399627217E-2</v>
      </c>
    </row>
    <row r="109" spans="1:9" ht="18">
      <c r="A109" s="12"/>
      <c r="B109" s="13" t="s">
        <v>41</v>
      </c>
      <c r="C109" s="12"/>
      <c r="D109" s="12"/>
      <c r="E109" s="12"/>
      <c r="F109" s="14">
        <f>F29+F58+F82+F90+F103+F107</f>
        <v>35683.172188045544</v>
      </c>
    </row>
    <row r="110" spans="1:9" ht="18">
      <c r="A110" s="15"/>
      <c r="B110" s="13" t="s">
        <v>84</v>
      </c>
      <c r="C110" s="13"/>
      <c r="D110" s="15"/>
      <c r="E110" s="16"/>
      <c r="F110" s="17">
        <f>F109*20%</f>
        <v>7136.6344376091092</v>
      </c>
    </row>
    <row r="111" spans="1:9" ht="18">
      <c r="A111" s="15"/>
      <c r="B111" s="13" t="s">
        <v>41</v>
      </c>
      <c r="C111" s="13"/>
      <c r="D111" s="15"/>
      <c r="E111" s="16"/>
      <c r="F111" s="17">
        <f>F109+F110</f>
        <v>42819.806625654652</v>
      </c>
    </row>
    <row r="112" spans="1:9" ht="18">
      <c r="A112" s="1"/>
      <c r="B112" s="18"/>
      <c r="C112" s="18"/>
      <c r="D112" s="18"/>
      <c r="E112" s="19"/>
      <c r="F112" s="19"/>
    </row>
    <row r="113" spans="1:6" ht="18">
      <c r="B113" s="96" t="s">
        <v>81</v>
      </c>
      <c r="C113" s="97"/>
      <c r="D113" s="98"/>
      <c r="E113" s="96" t="s">
        <v>133</v>
      </c>
      <c r="F113" s="99"/>
    </row>
    <row r="114" spans="1:6" ht="18">
      <c r="B114" s="100"/>
      <c r="C114" s="101"/>
      <c r="D114" s="102"/>
      <c r="E114" s="96"/>
      <c r="F114" s="99"/>
    </row>
    <row r="115" spans="1:6" ht="18">
      <c r="B115" s="96" t="s">
        <v>15</v>
      </c>
      <c r="C115" s="103"/>
      <c r="D115" s="104"/>
      <c r="E115" s="96" t="s">
        <v>134</v>
      </c>
      <c r="F115" s="99"/>
    </row>
    <row r="116" spans="1:6" ht="18">
      <c r="A116" s="105"/>
      <c r="B116" s="106"/>
      <c r="C116" s="106"/>
      <c r="D116" s="106"/>
      <c r="E116" s="107"/>
      <c r="F116" s="10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2026-05-05T07:16:38Z</cp:lastPrinted>
  <dcterms:created xsi:type="dcterms:W3CDTF">2024-11-08T06:13:00Z</dcterms:created>
  <dcterms:modified xsi:type="dcterms:W3CDTF">2026-05-06T06:00:25Z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